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ZÚ ÚZEMNÍCH ROZPOČTŮ ZA ROK 2022\část D\"/>
    </mc:Choice>
  </mc:AlternateContent>
  <bookViews>
    <workbookView xWindow="0" yWindow="0" windowWidth="28800" windowHeight="12300" tabRatio="913" activeTab="18"/>
  </bookViews>
  <sheets>
    <sheet name="Transfery 2015-2022" sheetId="32" r:id="rId1"/>
    <sheet name="Transfery 2022" sheetId="33" r:id="rId2"/>
    <sheet name="ÚSC a DSO" sheetId="36" r:id="rId3"/>
    <sheet name="Krajské úřady" sheetId="34" r:id="rId4"/>
    <sheet name="Hl. m. Praha" sheetId="50" r:id="rId5"/>
    <sheet name="Středočeský kraj" sheetId="37" r:id="rId6"/>
    <sheet name="Jihočeský kraj" sheetId="38" r:id="rId7"/>
    <sheet name="Plzeňský kraj" sheetId="39" r:id="rId8"/>
    <sheet name="Karlovarský kraj" sheetId="40" r:id="rId9"/>
    <sheet name="Ústecký kraj" sheetId="41" r:id="rId10"/>
    <sheet name="Liberecký kraj" sheetId="42" r:id="rId11"/>
    <sheet name="Královéhradecký kraj" sheetId="43" r:id="rId12"/>
    <sheet name="Pardubický kraj" sheetId="44" r:id="rId13"/>
    <sheet name="Kraj Vysočina" sheetId="45" r:id="rId14"/>
    <sheet name="Jihomoravský kraj" sheetId="46" r:id="rId15"/>
    <sheet name="Olomoucký kraj" sheetId="47" r:id="rId16"/>
    <sheet name="Zlínský kraj" sheetId="48" r:id="rId17"/>
    <sheet name="Moravskoslezský kraj" sheetId="49" r:id="rId18"/>
    <sheet name="Obce a DSO" sheetId="35" r:id="rId19"/>
  </sheets>
  <externalReferences>
    <externalReference r:id="rId20"/>
  </externalReferences>
  <definedNames>
    <definedName name="_xlnm._FilterDatabase" localSheetId="4" hidden="1">'Hl. m. Praha'!$B$5:$E$96</definedName>
    <definedName name="_xlnm._FilterDatabase" localSheetId="6" hidden="1">'Jihočeský kraj'!$B$5:$E$80</definedName>
    <definedName name="_xlnm._FilterDatabase" localSheetId="14" hidden="1">'Jihomoravský kraj'!$B$5:$E$87</definedName>
    <definedName name="_xlnm._FilterDatabase" localSheetId="8" hidden="1">'Karlovarský kraj'!$B$5:$E$68</definedName>
    <definedName name="_xlnm._FilterDatabase" localSheetId="13" hidden="1">'Kraj Vysočina'!$B$5:$E$74</definedName>
    <definedName name="_xlnm._FilterDatabase" localSheetId="3" hidden="1">'Krajské úřady'!$B$5:$E$140</definedName>
    <definedName name="_xlnm._FilterDatabase" localSheetId="11" hidden="1">'Královéhradecký kraj'!$B$5:$E$81</definedName>
    <definedName name="_xlnm._FilterDatabase" localSheetId="10" hidden="1">'Liberecký kraj'!$B$5:$E$67</definedName>
    <definedName name="_xlnm._FilterDatabase" localSheetId="17" hidden="1">'Moravskoslezský kraj'!$B$5:$E$81</definedName>
    <definedName name="_xlnm._FilterDatabase" localSheetId="18" hidden="1">'Obce a DSO'!$B$5:$E$280</definedName>
    <definedName name="_xlnm._FilterDatabase" localSheetId="15" hidden="1">'Olomoucký kraj'!$B$5:$E$78</definedName>
    <definedName name="_xlnm._FilterDatabase" localSheetId="12" hidden="1">'Pardubický kraj'!$B$5:$E$74</definedName>
    <definedName name="_xlnm._FilterDatabase" localSheetId="7" hidden="1">'Plzeňský kraj'!$B$5:$E$76</definedName>
    <definedName name="_xlnm._FilterDatabase" localSheetId="5" hidden="1">'Středočeský kraj'!$B$5:$E$77</definedName>
    <definedName name="_xlnm._FilterDatabase" localSheetId="2" hidden="1">'ÚSC a DSO'!$B$5:$E$305</definedName>
    <definedName name="_xlnm._FilterDatabase" localSheetId="9" hidden="1">'Ústecký kraj'!$B$5:$E$78</definedName>
    <definedName name="_xlnm._FilterDatabase" localSheetId="16" hidden="1">'Zlínský kraj'!$B$5:$E$68</definedName>
    <definedName name="_xlnm.Print_Titles" localSheetId="4">'Hl. m. Praha'!$1:$5</definedName>
    <definedName name="_xlnm.Print_Titles" localSheetId="6">'Jihočeský kraj'!$1:$5</definedName>
    <definedName name="_xlnm.Print_Titles" localSheetId="14">'Jihomoravský kraj'!$1:$5</definedName>
    <definedName name="_xlnm.Print_Titles" localSheetId="8">'Karlovarský kraj'!$1:$5</definedName>
    <definedName name="_xlnm.Print_Titles" localSheetId="13">'Kraj Vysočina'!$1:$5</definedName>
    <definedName name="_xlnm.Print_Titles" localSheetId="3">'Krajské úřady'!$1:$5</definedName>
    <definedName name="_xlnm.Print_Titles" localSheetId="11">'Královéhradecký kraj'!$1:$5</definedName>
    <definedName name="_xlnm.Print_Titles" localSheetId="10">'Liberecký kraj'!$1:$5</definedName>
    <definedName name="_xlnm.Print_Titles" localSheetId="17">'Moravskoslezský kraj'!$1:$5</definedName>
    <definedName name="_xlnm.Print_Titles" localSheetId="18">'Obce a DSO'!$1:$5</definedName>
    <definedName name="_xlnm.Print_Titles" localSheetId="15">'Olomoucký kraj'!$1:$5</definedName>
    <definedName name="_xlnm.Print_Titles" localSheetId="12">'Pardubický kraj'!$1:$5</definedName>
    <definedName name="_xlnm.Print_Titles" localSheetId="7">'Plzeňský kraj'!$1:$5</definedName>
    <definedName name="_xlnm.Print_Titles" localSheetId="5">'Středočeský kraj'!$1:$5</definedName>
    <definedName name="_xlnm.Print_Titles" localSheetId="2">'ÚSC a DSO'!$1:$5</definedName>
    <definedName name="_xlnm.Print_Titles" localSheetId="9">'Ústecký kraj'!$1:$5</definedName>
    <definedName name="_xlnm.Print_Titles" localSheetId="16">'Zlínský kraj'!$1:$5</definedName>
    <definedName name="_xlnm.Print_Area" localSheetId="18">'Obce a DSO'!$B$1:$E$284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33" l="1"/>
  <c r="E31" i="33"/>
  <c r="D31" i="33"/>
  <c r="F32" i="33"/>
  <c r="E32" i="33"/>
  <c r="D33" i="33"/>
  <c r="C29" i="33"/>
  <c r="C30" i="33"/>
  <c r="C6" i="33" l="1"/>
  <c r="C7" i="33"/>
  <c r="C8" i="33"/>
  <c r="C9" i="33"/>
  <c r="C10" i="33"/>
  <c r="C11" i="33"/>
  <c r="C12" i="33"/>
  <c r="C13" i="33"/>
  <c r="C14" i="33"/>
  <c r="C15" i="33"/>
  <c r="C16" i="33"/>
  <c r="C17" i="33"/>
  <c r="C18" i="33"/>
  <c r="C19" i="33"/>
  <c r="F31" i="33"/>
  <c r="C28" i="33"/>
  <c r="C27" i="33"/>
  <c r="C26" i="33"/>
  <c r="C25" i="33"/>
  <c r="C24" i="33"/>
  <c r="C23" i="33"/>
  <c r="C22" i="33"/>
  <c r="C21" i="33"/>
  <c r="C20" i="33"/>
  <c r="C31" i="33" l="1"/>
  <c r="E33" i="33"/>
  <c r="F33" i="33"/>
  <c r="C32" i="33"/>
  <c r="C33" i="33" l="1"/>
</calcChain>
</file>

<file path=xl/sharedStrings.xml><?xml version="1.0" encoding="utf-8"?>
<sst xmlns="http://schemas.openxmlformats.org/spreadsheetml/2006/main" count="3600" uniqueCount="334">
  <si>
    <t>v tis.Kč</t>
  </si>
  <si>
    <t>z toho:</t>
  </si>
  <si>
    <t>Česká republika</t>
  </si>
  <si>
    <t>Ministerstvo financí</t>
  </si>
  <si>
    <t>Ministerstvo vnitra</t>
  </si>
  <si>
    <t>Ministerstvo životního prostředí</t>
  </si>
  <si>
    <t>Ministerstvo pro místní rozvoj</t>
  </si>
  <si>
    <t>Ministerstvo dopravy</t>
  </si>
  <si>
    <t>Ministerstvo zemědělství</t>
  </si>
  <si>
    <t>Ministerstvo školství, mládeže a tělovýchovy</t>
  </si>
  <si>
    <t>Ministerstvo kultury</t>
  </si>
  <si>
    <t>Ministerstvo zdravotnictví</t>
  </si>
  <si>
    <t>Národní fond</t>
  </si>
  <si>
    <t>Všeobecná pokladní správa</t>
  </si>
  <si>
    <t>Státní zemědělský intervenční fond</t>
  </si>
  <si>
    <t>Program</t>
  </si>
  <si>
    <t>Celkem</t>
  </si>
  <si>
    <t>Kapitola</t>
  </si>
  <si>
    <t>Půjčky</t>
  </si>
  <si>
    <t>k 31. 12. 2022</t>
  </si>
  <si>
    <t>Úřad vlády České republiky</t>
  </si>
  <si>
    <t>Ministerstvo obrany</t>
  </si>
  <si>
    <t>Ministerstvo práce a sociálních věcí</t>
  </si>
  <si>
    <t>Ministerstvo průmyslu a obchodu</t>
  </si>
  <si>
    <t>Státní fond životního prostředí</t>
  </si>
  <si>
    <t>Státní fond dopravní infrastruktury</t>
  </si>
  <si>
    <t>Státní fond podpory investic</t>
  </si>
  <si>
    <t>Státní fond kultury</t>
  </si>
  <si>
    <t>Technologická agentura České republiky</t>
  </si>
  <si>
    <t>Národní sportovní agentura</t>
  </si>
  <si>
    <t>Transfery a půjčky ze státního rozpočtu a státních fondů přijaté územními samosprávnými celky k 31.12.2022</t>
  </si>
  <si>
    <t>v mil. Kč</t>
  </si>
  <si>
    <t>Neinvestiční</t>
  </si>
  <si>
    <t>Investiční</t>
  </si>
  <si>
    <t>z toho: finanční vztah k rozpočtům krajských úřadů</t>
  </si>
  <si>
    <t>finanční vztah k rozpočtům obcí</t>
  </si>
  <si>
    <t>Státní fond kinematografie</t>
  </si>
  <si>
    <t>Kapitoly ústředních orgánů státní správy celkem</t>
  </si>
  <si>
    <t>Celkový výsledek</t>
  </si>
  <si>
    <t>Státní fondy a agentury celkem</t>
  </si>
  <si>
    <t>Účelový znak</t>
  </si>
  <si>
    <t/>
  </si>
  <si>
    <t>Podpora koordinátorů romských poradců</t>
  </si>
  <si>
    <t>Ostatní neinvestiční přijaté transfery ze státního rozpočtu</t>
  </si>
  <si>
    <t>Účelové dotace na protidrogovou politiku</t>
  </si>
  <si>
    <t>Fondy EHP a Norska - SR podíl</t>
  </si>
  <si>
    <t>Operační program Zaměstnanost</t>
  </si>
  <si>
    <t>Ostatní investiční přijaté transfery ze státního rozpočtu</t>
  </si>
  <si>
    <t>Operační program potravinové a materiální pomoci</t>
  </si>
  <si>
    <t>Příspěvek na výkon sociální práce (s výjimkou sociálně-právní ochrany dětí)</t>
  </si>
  <si>
    <t>Transfer na krytí příspěvků poskytovaných na ochranné pomůcky a pracovní prostředky</t>
  </si>
  <si>
    <t>OP Zaměstnanost plus 2021 - 2027 (poskytovatel MPSV)</t>
  </si>
  <si>
    <t>Transfery pro poskytovatele služby péče o dítě v dětské skupině</t>
  </si>
  <si>
    <t>Neinvestiční nedávkové transfery podle zákona č. 108/2006 Sb., o sociálních službách (§ 101, § 102 a § 103)</t>
  </si>
  <si>
    <t>Transfery na státní příspěvek zřizovatelům zařízení pro děti vyžadující okamžitou pomoc</t>
  </si>
  <si>
    <t>Řešení naléhavých potřeb při zabezpečení provozu sociálních služeb zřízených a provozovaných obcemi</t>
  </si>
  <si>
    <t>Pořízení a technická obnova investičního majetku ve správě ústavů sociální péče</t>
  </si>
  <si>
    <t>Neinvestiční transfery krajům podle § 27 zákona č. 133/1985 Sb., o požární ochraně</t>
  </si>
  <si>
    <t>Účelové neinvestiční dotace obcím na integraci cizinců</t>
  </si>
  <si>
    <t>Účelové neinvestiční dotace krajům na integraci cizinců</t>
  </si>
  <si>
    <t>Azylový, migrační a integrační fond</t>
  </si>
  <si>
    <t>Program prevence kriminality na místní úrovni - program č. 314080 - neinvestice</t>
  </si>
  <si>
    <t>Adaptačně - integrační kurzy</t>
  </si>
  <si>
    <t>Výdaje spojené se zajištěním provozu KACPU v období od 27. února do 30. června 2022</t>
  </si>
  <si>
    <t>Výdaje spojené se zajištěním zázemí pro vyřizování žádostí o udělení dočasné ochrany a pro přidělování a koordinaci poskytování ubytování</t>
  </si>
  <si>
    <t>Program podpory fungování Regionálních dobrovolnických center v souvislosti se zvládáním dopadů uprchlické vlny související s invazí Ruské federace na Ukrajinu</t>
  </si>
  <si>
    <t>Výdaje spojené se zajištěním osobní a věcné pomoci podle zákona č. 239/2000 Sb., zákon o integrovaném záchranném systému a o změně některých zákonů, v souvislosti s požárem v Národním parku České Švýcarsko</t>
  </si>
  <si>
    <t>Operační program životní prostředí 2014 - 2020 - program č. 115310 - prostředky EU - neinvestice</t>
  </si>
  <si>
    <t>Programy přeshraniční spolupráce</t>
  </si>
  <si>
    <t>OPŽP 2021-2027 - EU - neinvestice</t>
  </si>
  <si>
    <t>Účelové neinvestiční dotace zoologickým a botanickým zahradám</t>
  </si>
  <si>
    <t>Program péče o krajinu</t>
  </si>
  <si>
    <t>OPŽP 2021-2027 - EU - investice</t>
  </si>
  <si>
    <t>Nová zelená úsporám - program č. 115280 - investice</t>
  </si>
  <si>
    <t>IROP - Integrovaný regionální OP - program č. 117030 - SR - NIV</t>
  </si>
  <si>
    <t>IROP - Integrovaný regionální OP --# program č. 117030 - EU - NIV</t>
  </si>
  <si>
    <t>OPTP 2014+ Operační program TP 2014+ - program č. 117040 - SR - NIV</t>
  </si>
  <si>
    <t>OPTP 2014+ Operační program TP 2014+ - program č. 117040 - EU - NIV</t>
  </si>
  <si>
    <t>Programy přeshraniční spolupráce 2014+ - NIV - SR</t>
  </si>
  <si>
    <t>Marketingové aktivity v  cestovním ruchu - podprogram č. 117D72200 - NEINV</t>
  </si>
  <si>
    <t>Revitalizace území - Regenerace brownfieldů pro nepodnikatelské využití - podprogram č. 117D08200 - neinvestice</t>
  </si>
  <si>
    <t>Operační program zaměstnanost - OPZ - SR - NIV</t>
  </si>
  <si>
    <t>Operační program zaměstnanost - OPZ - EU - NIV</t>
  </si>
  <si>
    <t>Marketingové aktivity v  cestovním ruchu - podprogram č. 117D72200 - INV</t>
  </si>
  <si>
    <t>Investiční transfery obcím a krajům (právní nástupnictví po RR)</t>
  </si>
  <si>
    <t>IROP - Integrovaný regionální OP - program č. 117030 - SR - INV</t>
  </si>
  <si>
    <t>IROP - Integrovaný regionální OP # program č. 117030 - EU - INV</t>
  </si>
  <si>
    <t>Programy přeshraniční spolupráce 2014+ - IV - SR</t>
  </si>
  <si>
    <t>Operační program Podnikání a inovace pro konkurenceschopnosti - NIV</t>
  </si>
  <si>
    <t>Státní program na podporu úspor energie na období 2017-2021 - program EFEKT 122D22 - neinvestiční dotace</t>
  </si>
  <si>
    <t>Program OBCHŮDEK 2021+</t>
  </si>
  <si>
    <t>Pomoc po tornádu</t>
  </si>
  <si>
    <t>Státní program na podporu úspor energie EFEKT III - neinvestice</t>
  </si>
  <si>
    <t>Podpora pořízení nemovitostí pro podnikání a vědu a výzkum - program č. 222 230 - IV</t>
  </si>
  <si>
    <t>Operační program Podnikání a inovace pro konkurenceschopnosti - IV</t>
  </si>
  <si>
    <t>Příspěvek na ztrátu dopravce z provozu veřejné osobní drážní dopravy</t>
  </si>
  <si>
    <t>Vodní hospodářství</t>
  </si>
  <si>
    <t>Příspěvek na ekologické a k přírodě šetrné technologie, podle písm. D pravidel</t>
  </si>
  <si>
    <t>Národní plán obnovy - neinvestice</t>
  </si>
  <si>
    <t>Centra odborné přípravy - program č. 129710</t>
  </si>
  <si>
    <t>Finanční příspěvek poskytovaný uživatelům honiteb (NV č. 30/2014 Sb.)</t>
  </si>
  <si>
    <t>Dotace dvojjazyčným gymnáziím s výukou francouštiny</t>
  </si>
  <si>
    <t>OP Výzkum, vývoj a vzdělávání - PO2 Rozvoj vysokých škol a lidských zdrojů pro výzkum a vývoj - NIV</t>
  </si>
  <si>
    <t>OP Výzkum, vývoj a vzdělávání - PO3 Rovný přístup ke kvalitnímu předškolnímu, primárnímu a sekundárnímu vzdělávání  - NIV</t>
  </si>
  <si>
    <t>Podpora nadaných žáků základních a středníh škol</t>
  </si>
  <si>
    <t>Výdaje spojené s epidemií COVID-19 (výdaje spojené s činností škol # mimořádná opatření)</t>
  </si>
  <si>
    <t>Národní plán obnovy - doučování</t>
  </si>
  <si>
    <t>Národní plán obnovy - digitální učební pomůcky</t>
  </si>
  <si>
    <t>Národní plán obnovy - prevence digitální propasti</t>
  </si>
  <si>
    <t>Jazykové kurzy pro děti cizince migrující z Ukrajiny</t>
  </si>
  <si>
    <t>Adaptační skupiny pro děti cizince migrující z Ukrajiny</t>
  </si>
  <si>
    <t>OP JAK - P2 neinvestice</t>
  </si>
  <si>
    <t>Národní plán obnovy # podpora škol s nadprůměrným zastoupením sociálně znevýhodněných žáků</t>
  </si>
  <si>
    <t>Program sociální prevence a prevence kriminality</t>
  </si>
  <si>
    <t>Dotace pro soukromé školy</t>
  </si>
  <si>
    <t>Projekty romské komunity</t>
  </si>
  <si>
    <t>Soutěže</t>
  </si>
  <si>
    <t>Spolupráce s francouzskými, vlámskými a španělskými školami</t>
  </si>
  <si>
    <t>Evropská jazyková cena</t>
  </si>
  <si>
    <t>Program podpory vzdělávání národnostních menšin</t>
  </si>
  <si>
    <t>Přímé náklady na vzdělávání</t>
  </si>
  <si>
    <t>Přímé náklady na vzdělávání - sportovní gymnázia</t>
  </si>
  <si>
    <t>Podpora zajištění vybraných investičních podpůrných opatření při vzdělávání dětí, žáků a studentů se speciálními vzdělávacími potřebami # program č. 133 350</t>
  </si>
  <si>
    <t>Národní rozvojový program mobility pro všechny - program č. 133 350</t>
  </si>
  <si>
    <t>OP Výzkum, vývoj a vzdělávání - PO3 Rovný přístup ke kvalitnímu předškolnímu, primárnímu a sekundárnímu vzdělávání - IN</t>
  </si>
  <si>
    <t>Program podpory pro památky UNESCO - NIV</t>
  </si>
  <si>
    <t>Podpora standardizovaných veřejných služeb muzeí a galerií</t>
  </si>
  <si>
    <t>Podpora výchovně vzdělávacích aktivit v muzejnictví</t>
  </si>
  <si>
    <t>Podpora expozičních a výstavních projektů</t>
  </si>
  <si>
    <t>Výdaje na činnost úřadu</t>
  </si>
  <si>
    <t>ISO II/A zabezpečení objektů - neinvestiční</t>
  </si>
  <si>
    <t>ISO II/B evidence a dokumentace movitého kulturního dědictví - neinvestiční</t>
  </si>
  <si>
    <t>ISO II/D preventivní ochrana před nepříznivými vlivy prostředí - neinvestiční</t>
  </si>
  <si>
    <t>Veřejné informační služby knihoven - neinvestice</t>
  </si>
  <si>
    <t>Havárie střech památek</t>
  </si>
  <si>
    <t>Program péče o vesnické památkové rezervace a zóny a krajinné památkové zóny</t>
  </si>
  <si>
    <t>Kulturní aktivity</t>
  </si>
  <si>
    <t>Program restaurování movitých kulturních památek</t>
  </si>
  <si>
    <t>Program státní podpory profesionálních divadel a stálých profesionálních symfonických orchestrů a pěveckých sborů</t>
  </si>
  <si>
    <t>Podpora reprodukce majetku regionálních kulturních zařízení, církví a náboženských společností - podprogram č. 134D221 - IV</t>
  </si>
  <si>
    <t>ISO II/A zabezpečení objektů - investiční</t>
  </si>
  <si>
    <t>ISO II/B evidence a dokumentace movitého kulturního dědictví - investiční</t>
  </si>
  <si>
    <t>ISO II/C výkupy předmětů kulturní hodnoty mimořádného významu - investiční</t>
  </si>
  <si>
    <t>ISO II/D preventivní ochrana před nepříznivými vlivy prostředí - investiční</t>
  </si>
  <si>
    <t>Veřejné informační služby knihoven - investice</t>
  </si>
  <si>
    <t>Specializační vzdělávání zdravotnických pracovníků - rezidenční místa - neinvestice</t>
  </si>
  <si>
    <t>Připravenost poskytovatele ZZS na řešení mimořádných událostí a krizových situací</t>
  </si>
  <si>
    <t>Specializační vzdělávání nelékařů</t>
  </si>
  <si>
    <t>Operační program zaměstnanost - OPZ, neinvestiční prostředky, program 135 125 SR</t>
  </si>
  <si>
    <t>Operační program zaměstnanost - OPZ, neinvestiční prostředky, program 135 125 SF</t>
  </si>
  <si>
    <t>Dotační program pro poskytovatele zdravotnické záchranné služby s cílem zajištění provozu jednotného informačního systému v letecké záchranné službě v České republice</t>
  </si>
  <si>
    <t>Dotační program pro financování sociální části center duševního zdraví a multidisciplinárního týmu pro cílové skupiny dětí, lidí s demencí, lidí s problematikou závislosti a lidí s nařízeným ochranným léčením # pro rok 2022</t>
  </si>
  <si>
    <t>Ostatní zdravotnické programy - neinvestice</t>
  </si>
  <si>
    <t>Podpora rozvoje a obnovy materiálně technického vybavení pro řešení krizových situací - program č. 135 08 - investice</t>
  </si>
  <si>
    <t>Národní program Životní prostředí - NIV</t>
  </si>
  <si>
    <t>Neinvestiční přijaté transfery ze státních fondů</t>
  </si>
  <si>
    <t>Norské fondy - neinvestice</t>
  </si>
  <si>
    <t>Norské Fondy - spolufinancování - NIV</t>
  </si>
  <si>
    <t>Operační program spravedlivá transformace</t>
  </si>
  <si>
    <t>Investiční přijaté transfery ze státních fondů</t>
  </si>
  <si>
    <t>Financování dopravní infrastruktury - neinvestice</t>
  </si>
  <si>
    <t>Financování dopravní infrastruktury - investice</t>
  </si>
  <si>
    <t>Fondy EHP a Norska 2014 - 2021 - NIV</t>
  </si>
  <si>
    <t>Neinvestiční převody z Národního fondu</t>
  </si>
  <si>
    <t>Program přeshraniční spolupráce ČR - Polsko - NIV</t>
  </si>
  <si>
    <t>Fondy EHP a Norska 2014 - 2021 - IV</t>
  </si>
  <si>
    <t>Investiční převody z Národního fondu</t>
  </si>
  <si>
    <t>Program přeshraniční spolupráce ČR - Polsko - IV</t>
  </si>
  <si>
    <t>Účelové dotace na výdaje spojené s volbou prezidenta ČR</t>
  </si>
  <si>
    <t>Neinvestiční přijaté transfery z všeobecné pokladní správy státního rozpočtu</t>
  </si>
  <si>
    <t>Systémové dotace na protiradonová opatření</t>
  </si>
  <si>
    <t>Příspěvek krajům ke zmírnění dopadů zákona o kompenzačním bonusu pro rok 2022</t>
  </si>
  <si>
    <t>Kompenzační příspěvek pro kraje - ubytování osob z Ukrajiny</t>
  </si>
  <si>
    <t>Účelové dotace na výdaje spojené s volbami do Parlamentu České republiky</t>
  </si>
  <si>
    <t>Účelové dotace na výdaje spojené s volbami do zastupitelstev v obcích</t>
  </si>
  <si>
    <t>Účelové dotace na výdaje spojené se společnými volbami do Parlamentu ČR a zastupitelstev v obcích</t>
  </si>
  <si>
    <t>Podpora a rozvoj oblastí života obcí a krajů, kterým stanovuje prioritu vláda ČR - program č. 29824 - IV</t>
  </si>
  <si>
    <t>Investiční přijaté transfery z všeobecné pokladní správy státního rozpočtu</t>
  </si>
  <si>
    <t>Forma dotace</t>
  </si>
  <si>
    <t>Neinvestiční transfery celkem</t>
  </si>
  <si>
    <t>Investiční transfery celkem</t>
  </si>
  <si>
    <t xml:space="preserve"> Transfery a půjčky ze státního rozpočtu a státních fondů přijaté kraji</t>
  </si>
  <si>
    <t>Evropská charta regionálních či menšinových jazyků</t>
  </si>
  <si>
    <t>Podpora terénní sociální práce</t>
  </si>
  <si>
    <t>Péče o válečné hroby - program č. 107 19 - Neinvestice</t>
  </si>
  <si>
    <t>Péče o válečné hroby - program č. 107 19 - investice</t>
  </si>
  <si>
    <t>Neinvestiční nedávkové transfery na podporu rodiny</t>
  </si>
  <si>
    <t>Příspěvek veřejným rozpočtům územní úrovně dle § 78 zákona č. 435/2004 Sb., o zaměstnanosti</t>
  </si>
  <si>
    <t>Státní příspěvek na výkon pěstounské péče</t>
  </si>
  <si>
    <t>Dotace na výkon činnosti obce s rozšířenou působností v oblasti sociálně - právní ochrany dětí</t>
  </si>
  <si>
    <t>Dotace na podporu samosprávy v oblasti stárnutí</t>
  </si>
  <si>
    <t>Transfery na výkon činnosti obce s rozšířenou působností v oblasti sociálně-právní ochrany dětí</t>
  </si>
  <si>
    <t>Aktivní politika zaměstnanosti pro okresní úřady a obce</t>
  </si>
  <si>
    <t>Jednorázové neinvestiční dotace obcím dle § 84 odst. 2 zákona č. 325/1999 Sb., o azylu, a § 151 odst. 2 zákona č. 326/1999 Sb., o pobytu cizinců na území ČR</t>
  </si>
  <si>
    <t>Příspěvek obcím dle § 151 odst. 1) zákona č. 326/1999 Sb., o pobytu cizinců na území České republiky</t>
  </si>
  <si>
    <t>Příspěvek obcím dle § 84 zákona č. 325/1999 Sb., o azylu</t>
  </si>
  <si>
    <t>Neinvestiční dotace na zajištění bydlení dle § 69 zákona č. 325/1999 Sb., o azylu</t>
  </si>
  <si>
    <t>Podpora bezpečnosti v obcích v souvislosti s migrací - program č. 314090 - investice</t>
  </si>
  <si>
    <t>Dotace pro jednotky SDH obcí - 014260 - investice</t>
  </si>
  <si>
    <t>Dotace pro jednotky SDH obcí - 014240 - investice</t>
  </si>
  <si>
    <t>Podpora prevence kriminality # program č. 314080 # investice</t>
  </si>
  <si>
    <t>Podpora obnovy přirozených funkcí krajiny - od. r. 2019 - program č. 115 170 - SR - neinvestice</t>
  </si>
  <si>
    <t>Příspěvek na hospodaření v lesích na území národních parků</t>
  </si>
  <si>
    <t>Úhrada kompenzací za ztráty způsobené obcím na území národních parků</t>
  </si>
  <si>
    <t>Podpora zlepšování stavu přírody a krajiny # program č. 115 120 # SR # NIV</t>
  </si>
  <si>
    <t>Národní plán obnovy - investice</t>
  </si>
  <si>
    <t>Podpora územně plánovacích dokumentací obcí - program č. 117D0510 - neinvestice</t>
  </si>
  <si>
    <t>Demolice budov v sociálně vyloučených lokalitách  - podprogram č. 117D081 - NIV</t>
  </si>
  <si>
    <t>OP Praha - pól růstu ČR - EU - NIV</t>
  </si>
  <si>
    <t>Rozvoj základní a doprovodné infrastrury cestovního ruchu - podprogram č. 117D72100 - NEINV</t>
  </si>
  <si>
    <t>Podpora rozvoje regionů 2019+ - program č. 11782 - neinvestice</t>
  </si>
  <si>
    <t>Revitalizace území - brownfieldy - studie podprogram č. 117D08300 - neinvestice</t>
  </si>
  <si>
    <t>Obnova obecního a krajského majetku po živelních pohromách v roce 2020 - program č. 117D922 - NEINV</t>
  </si>
  <si>
    <t>Ukrajina - rozšíření veřejných ubytovacích kapacit - změny dokončených staveb, stavební úpravy budov, 117D741 - NIV</t>
  </si>
  <si>
    <t>Obnova obecního a krajského majetku po živelních pohromách v roce 2021 - program č. 117D923 - NEIV</t>
  </si>
  <si>
    <t>Bezbariérové obce 2017+ - program č. 117D622 - IV</t>
  </si>
  <si>
    <t>Rozvoj základní a doprovodné infrastrury cestovního ruchu - podprogram č. 117D72100 - INV</t>
  </si>
  <si>
    <t>Výstavba bytů v oblastech se strategickou průmyslovou zónou - podprogram č. 117D161</t>
  </si>
  <si>
    <t>Výstavba technické infrastruktury v oblastech se strategickou průmyslovou zónou - podporgram č. 117D162</t>
  </si>
  <si>
    <t>Podpora rozvoje regionů 2019+ - program č. 11782 - investice</t>
  </si>
  <si>
    <t>Revitalizace území # Regenerace brownfieldů pro nepodnikatelské využití - podprogram č. 117D08200 - investice</t>
  </si>
  <si>
    <t>Revitalizace území - brownfieldy - studie podprogram č. 117D08300 - investice</t>
  </si>
  <si>
    <t>Podpora územně plánovacích činností obcí pro roky 2019-2023 - program č. 11753100 - investice</t>
  </si>
  <si>
    <t>Obnova obecního a krajského majetku po živelních pohromách v roce 2020 - program č. 117D922 - INV</t>
  </si>
  <si>
    <t>Ukrajina - rozšíření veřejných ubytovacích kapacit - změny dokončených staveb, stavební úpravy budov, 117D741 - IV</t>
  </si>
  <si>
    <t>Technická infrastruktura - podprogram č. 117D063 - IV</t>
  </si>
  <si>
    <t>Podporované byty - podprogram č. 117D064 - IV</t>
  </si>
  <si>
    <t>Bytové domy bez bariér - podprogram č. 117D066 - IV</t>
  </si>
  <si>
    <t>OP Praha - pól růstu ČR - EU - IV</t>
  </si>
  <si>
    <t>Podpora územně plánovacích dokumentů obcí - program č. 117D0510 - investice</t>
  </si>
  <si>
    <t>Demolice budov v sociálně vyloučených lokalitách  - podprogram č. 117D081 - IV</t>
  </si>
  <si>
    <t>Program COVID - ADVENTNÍ TRHY</t>
  </si>
  <si>
    <t>Státní program na podporu úspor energie na období 2017-2021 - program EFEKT 122D22 - investiční dotace</t>
  </si>
  <si>
    <t>Program regenerace a podnikatelské využití brownfieldů - program č. 122D21 - IV</t>
  </si>
  <si>
    <t>Smart Parks for the Future - program č. 122D20 - IV</t>
  </si>
  <si>
    <t>Účelové dotace na krizové stavy</t>
  </si>
  <si>
    <t>Příspěvek na obnovu lesů poškozených imisemi, podle písm. A pravidel</t>
  </si>
  <si>
    <t>Příspěvek na obnovu, zajištění a výchovu porostů, podle písm. B pravidel</t>
  </si>
  <si>
    <t>Příspěvek na vyhotovení lesních hospodářských plánů v digitální formě, podle písm. H pravidel</t>
  </si>
  <si>
    <t>Výstavba a obnova infrastruktury vodovodů a kanalizací - úrokové dotace - neinvestice</t>
  </si>
  <si>
    <t>Akreditovaná poradenská činnost v lesním hospodářství</t>
  </si>
  <si>
    <t>Údržba a obnova kulturních a venkovských prvků - program č. 129 660 - NIV</t>
  </si>
  <si>
    <t>Finanční příspěvek na ochranu lesa</t>
  </si>
  <si>
    <t>Finanční příspěvky na zmírnění dopadů kůrovcové kalamity v lesích</t>
  </si>
  <si>
    <t>Příspěvek na podporu ohrožených druhů zvířat, podle písm. G pravidel</t>
  </si>
  <si>
    <t>Podpora obnovy a zabezpečení vodárenských soustav - podprogram č. 129D403</t>
  </si>
  <si>
    <t>Podpora výstavby a technického zhodnocení vodovodů pro veřejnou potřebu III - podprogram č. 129D412</t>
  </si>
  <si>
    <t>Podpora výstavby a technického zhodnocení kanalizací pro veřejnou potřebu III - podprogram č. 129D413</t>
  </si>
  <si>
    <t>Investiční příspěvek na vyhotovení lesních hospodářských plánů v digitální formě podle písm. H pravidel - program č. 329052</t>
  </si>
  <si>
    <t>Podpora výstavby a technického zhodnocení vodovodů pro veřejnou potřebu II - podprogram č. 129D302 - IV</t>
  </si>
  <si>
    <t>Podpora výstavby a technického zhodnocení kanalizací pro veřejnou potřebu II - podprogram č. 129D303 - IV</t>
  </si>
  <si>
    <t>Podpora opatření na rybnících a malých vodních nádržích ve vlastnictví obcí - podprogram č. 129293 - IV</t>
  </si>
  <si>
    <t>Podpora zvýšení účasti dětí na předškolním vzdělávání v Karlovarském a Ústeckém kraji</t>
  </si>
  <si>
    <t>Rozšíření strategické průmyslové zóny Solnice-Kvasiny - vzdělávací a sportovní infrastruktura - program č. 133 620 - IV</t>
  </si>
  <si>
    <t>Rozvoj výukových kapacit MŠ a ZŠ zřizovaných ÚSC - IV</t>
  </si>
  <si>
    <t>Program státní podpory festivalů profesionálního umění</t>
  </si>
  <si>
    <t>Program regenerace městských památkových rezervací a městských památkových zón - neinvestice</t>
  </si>
  <si>
    <t>Podpora projektů integrace příslušníků romské komunity</t>
  </si>
  <si>
    <t>Záchrana architektonického dědictví - neinvestice - program č. 434 312</t>
  </si>
  <si>
    <t>Podpora rozvoje a obnovy materiálně technické základny zdravotnických zařízení v majetku obcí a krajů - program č. 135 04</t>
  </si>
  <si>
    <t>Transfery územním samosprávným celkům</t>
  </si>
  <si>
    <t>Program Kabina 2021 - 2025 - IV</t>
  </si>
  <si>
    <t>Regionální sportovní infrastruktura - program č. 162D52</t>
  </si>
  <si>
    <t>Nadregionální sportovní infrastruktura - program č. 162D54</t>
  </si>
  <si>
    <t>Výstavba standardizované sportovní infrastruktury - program č. 162D55</t>
  </si>
  <si>
    <t>Neinvestiční dotace dle zákona č. 130/2002 Sb.</t>
  </si>
  <si>
    <t>Obnova lesního potenciálu po kalamitách a zavádění preventivních opatření - NIV-SR</t>
  </si>
  <si>
    <t>Obnova lesního potenciálu po kalamitách a zavádění preventivních opatření # NIV-EU</t>
  </si>
  <si>
    <t>Realizace místní rozvojové strategie - NIV - SR</t>
  </si>
  <si>
    <t>Realizace místní rozvojové strategie - NIV - EU</t>
  </si>
  <si>
    <t>Méně příznivé oblasti a oblasti s environmentálnímí opatřeními - EU</t>
  </si>
  <si>
    <t>Agroenvironmentální opatření - EU</t>
  </si>
  <si>
    <t>Přímé platby - EU</t>
  </si>
  <si>
    <t>Lesnicko-environmentální platby - SR</t>
  </si>
  <si>
    <t>Lesnicko - environmentální platby # EU</t>
  </si>
  <si>
    <t>Podpora investic ke zvýšení odolnosti a ekologické hodnoty lesních ekosystémů - NIV - SR</t>
  </si>
  <si>
    <t>Podpora investic ke zvýšení odolnosti a ekologické hodnoty lesních ekosystémů - NIV - EU</t>
  </si>
  <si>
    <t>Agrokomplex - podpůrné programy APK - NIV</t>
  </si>
  <si>
    <t>Agroenvironmentální opatření - SR</t>
  </si>
  <si>
    <t>Méně příznivé oblasti a oblasti s environmentálními opatřeními - SR</t>
  </si>
  <si>
    <t>Přímé platby - SR</t>
  </si>
  <si>
    <t>Lesnická infrastruktura - IV - SR</t>
  </si>
  <si>
    <t>Lesnická infrastruktura - IV - EU</t>
  </si>
  <si>
    <t>Obnova lesního potenciálu po kalamitách a zavádění preventivních opatření - IV - SR</t>
  </si>
  <si>
    <t>Obnova lesního potenciálu po kalamitách a zavádění preventivních opatření - IV - EU</t>
  </si>
  <si>
    <t>Neproduktivní investice v lesích - IV - SR</t>
  </si>
  <si>
    <t>Neproduktivní investice v lesích - IV - EU</t>
  </si>
  <si>
    <t>Realizace místní rozvojové strategie - IV - SR</t>
  </si>
  <si>
    <t>Realizace místní rozvojové strategie - IV - EU</t>
  </si>
  <si>
    <t>Podpora investic do lesnických technologií a zpracování lesnických produktů, jejich mobilizace a uvádění na trh - IV - SR</t>
  </si>
  <si>
    <t>Podpora investic do lesnických technologií a zpracování lesnických produktů, jejich mobilizace a uvádění na trh - IV - EU</t>
  </si>
  <si>
    <t>Podpora investic ke zvýšení odolnosti a ekologické hodnoty lesních ekosystémů - IV - SR</t>
  </si>
  <si>
    <t>Podpora investic ke zvýšení odolnosti a ekologické hodnoty lesních ekosystémů - IV - EU</t>
  </si>
  <si>
    <t>Ochrana ovzduší</t>
  </si>
  <si>
    <t>Norské fondy - investice</t>
  </si>
  <si>
    <t>IFN - finanční zdroje SFŽP ČR - IV</t>
  </si>
  <si>
    <t>Norské Fondy - spolufinancování - IV</t>
  </si>
  <si>
    <t>Operační program životního prostředí 2021-2027</t>
  </si>
  <si>
    <t>Národní program Životní prostředí - IV</t>
  </si>
  <si>
    <t>Regenerace veřejného prostranství na sídlištích (NV č. 390/2017 Sb.) - dotace - NIV</t>
  </si>
  <si>
    <t>Podpora úvěrů na opravy panelových bytových domů</t>
  </si>
  <si>
    <t>Regenerace veřejného prostranství na sídlištích (NV č. 390/2017 Sb.) - dotace - IV</t>
  </si>
  <si>
    <t>Výstavba pro obce (NV č. 112/2019 Sb.) - dotace - IV</t>
  </si>
  <si>
    <t>Revitalizace území se starou stavební zátěží (brownfieldů) pro jiné než hospodářské využití (NV č. 496/2020) # investiční dotace</t>
  </si>
  <si>
    <t>Účelové investiční dotace územním samosprávným celkům na podporu kinematografie</t>
  </si>
  <si>
    <t>Účelové neinvestiční dotace územním samosprávným celkům na podporu kultury</t>
  </si>
  <si>
    <t>Příspěvek obcím ke zmírnění dopadů zákona o kompenzačním bonusu pro rok 2022</t>
  </si>
  <si>
    <t>Účelové neinvestiční dotace dobrovolným svazkům obcí</t>
  </si>
  <si>
    <t>Podpora rozvoje a obnovy materiálně technické základny regionálního školství # program č. 298210</t>
  </si>
  <si>
    <t>Vyplaceno celkem</t>
  </si>
  <si>
    <t xml:space="preserve"> Transfery a půjčky ze státního rozpočtu a státních fondů přijaté obcemi a DSO</t>
  </si>
  <si>
    <t>Dlouhodobé přijaté půjčené prostředky</t>
  </si>
  <si>
    <t>IFN - finanční zdroje EU - IV</t>
  </si>
  <si>
    <t>Operační program životní prostředí - půjčka - IV</t>
  </si>
  <si>
    <t>Výstavba pro obce (NV č. 112/2019 Sb.) - úvěry - IV</t>
  </si>
  <si>
    <t>Zateplování (NV č. 16/2020 Sb.) - úvěry - investiční</t>
  </si>
  <si>
    <t>Podpora výstavby nájemních bytů na území České republiky (NV č. 2/2021 Sb.) # investiční úvěry</t>
  </si>
  <si>
    <t>Přijaté půjčené peněžní prostředky</t>
  </si>
  <si>
    <t xml:space="preserve"> Transfery a půjčky ze státního rozpočtu a státních fondů přijaté ÚSC a DSO</t>
  </si>
  <si>
    <t>CZ020: Středočeský kraj</t>
  </si>
  <si>
    <t>CZ031: Jihočeský kraj</t>
  </si>
  <si>
    <t>CZ032: Plzeňský kraj</t>
  </si>
  <si>
    <t>CZ041: Karlovarský kraj</t>
  </si>
  <si>
    <t>CZ042: Ústecký kraj</t>
  </si>
  <si>
    <t>CZ051: Liberecký kraj</t>
  </si>
  <si>
    <t>CZ052: Královéhradecký kraj</t>
  </si>
  <si>
    <t>CZ053: Pardubický kraj</t>
  </si>
  <si>
    <t>CZ063: Kraj Vysočina</t>
  </si>
  <si>
    <t>CZ064: Jihomoravský kraj</t>
  </si>
  <si>
    <t>CZ071: Olomoucký kraj</t>
  </si>
  <si>
    <t>CZ072: Zlínský kraj</t>
  </si>
  <si>
    <t>CZ080: Moravskoslezský kraj</t>
  </si>
  <si>
    <t>Poskytnuto celkem</t>
  </si>
  <si>
    <t>CZ0100: Hlavní město Praha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</si>
</sst>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8"/>
      <name val="Arial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 CE"/>
      <charset val="238"/>
    </font>
    <font>
      <sz val="9"/>
      <name val="Arial"/>
      <family val="2"/>
    </font>
    <font>
      <b/>
      <sz val="11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9"/>
      </patternFill>
    </fill>
    <fill>
      <patternFill patternType="solid">
        <fgColor indexed="5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6">
    <xf numFmtId="10" fontId="0" fillId="0" borderId="0"/>
    <xf numFmtId="0" fontId="1" fillId="0" borderId="0"/>
    <xf numFmtId="4" fontId="8" fillId="0" borderId="7" applyNumberFormat="0" applyProtection="0">
      <alignment horizontal="right" vertical="center"/>
    </xf>
    <xf numFmtId="4" fontId="9" fillId="0" borderId="5" applyNumberFormat="0" applyProtection="0">
      <alignment horizontal="left" vertical="center" textRotation="90" wrapText="1"/>
    </xf>
    <xf numFmtId="4" fontId="9" fillId="0" borderId="8" applyNumberFormat="0" applyProtection="0">
      <alignment horizontal="right" vertical="center"/>
    </xf>
    <xf numFmtId="4" fontId="9" fillId="0" borderId="5" applyNumberFormat="0" applyProtection="0">
      <alignment horizontal="right" vertical="center"/>
    </xf>
    <xf numFmtId="0" fontId="3" fillId="0" borderId="0"/>
    <xf numFmtId="4" fontId="8" fillId="2" borderId="7" applyNumberFormat="0" applyProtection="0">
      <alignment vertical="center"/>
    </xf>
    <xf numFmtId="0" fontId="10" fillId="0" borderId="0">
      <alignment vertical="center"/>
    </xf>
    <xf numFmtId="0" fontId="8" fillId="0" borderId="14" applyNumberFormat="0" applyProtection="0">
      <alignment horizontal="left" vertical="center" indent="1"/>
    </xf>
    <xf numFmtId="4" fontId="11" fillId="0" borderId="15" applyNumberFormat="0" applyProtection="0">
      <alignment horizontal="right" vertical="center"/>
    </xf>
    <xf numFmtId="4" fontId="11" fillId="3" borderId="8" applyNumberFormat="0" applyProtection="0">
      <alignment horizontal="right" vertical="center"/>
    </xf>
    <xf numFmtId="4" fontId="8" fillId="4" borderId="7" applyNumberFormat="0" applyProtection="0">
      <alignment horizontal="left" vertical="center" indent="1"/>
    </xf>
    <xf numFmtId="0" fontId="13" fillId="5" borderId="30" applyNumberFormat="0" applyProtection="0">
      <alignment horizontal="left" vertical="top" indent="1"/>
    </xf>
    <xf numFmtId="0" fontId="13" fillId="0" borderId="0"/>
    <xf numFmtId="4" fontId="8" fillId="4" borderId="7" applyNumberFormat="0" applyProtection="0">
      <alignment horizontal="left" vertical="center" indent="1"/>
    </xf>
  </cellStyleXfs>
  <cellXfs count="115">
    <xf numFmtId="10" fontId="0" fillId="0" borderId="0" xfId="0"/>
    <xf numFmtId="0" fontId="1" fillId="0" borderId="0" xfId="1" applyAlignment="1"/>
    <xf numFmtId="0" fontId="4" fillId="0" borderId="0" xfId="1" applyFont="1" applyFill="1" applyAlignment="1"/>
    <xf numFmtId="0" fontId="1" fillId="0" borderId="0" xfId="1" applyAlignment="1">
      <alignment vertical="center"/>
    </xf>
    <xf numFmtId="0" fontId="4" fillId="0" borderId="0" xfId="1" applyFont="1" applyAlignment="1">
      <alignment horizontal="centerContinuous" vertical="center"/>
    </xf>
    <xf numFmtId="0" fontId="2" fillId="0" borderId="0" xfId="1" applyFont="1" applyFill="1" applyAlignme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horizontal="right" vertical="center"/>
    </xf>
    <xf numFmtId="10" fontId="5" fillId="0" borderId="13" xfId="0" applyFont="1" applyBorder="1" applyAlignment="1">
      <alignment horizontal="center" vertical="center"/>
    </xf>
    <xf numFmtId="10" fontId="5" fillId="0" borderId="4" xfId="0" applyFont="1" applyBorder="1" applyAlignment="1">
      <alignment horizontal="center" vertical="center"/>
    </xf>
    <xf numFmtId="10" fontId="5" fillId="0" borderId="19" xfId="0" applyFont="1" applyBorder="1" applyAlignment="1">
      <alignment horizontal="center" vertical="center"/>
    </xf>
    <xf numFmtId="10" fontId="7" fillId="0" borderId="20" xfId="0" applyFont="1" applyBorder="1"/>
    <xf numFmtId="164" fontId="7" fillId="0" borderId="16" xfId="0" applyNumberFormat="1" applyFont="1" applyFill="1" applyBorder="1"/>
    <xf numFmtId="164" fontId="7" fillId="0" borderId="21" xfId="0" applyNumberFormat="1" applyFont="1" applyFill="1" applyBorder="1"/>
    <xf numFmtId="164" fontId="7" fillId="0" borderId="22" xfId="0" applyNumberFormat="1" applyFont="1" applyFill="1" applyBorder="1"/>
    <xf numFmtId="10" fontId="7" fillId="0" borderId="23" xfId="0" applyFont="1" applyBorder="1"/>
    <xf numFmtId="164" fontId="7" fillId="0" borderId="8" xfId="0" applyNumberFormat="1" applyFont="1" applyFill="1" applyBorder="1"/>
    <xf numFmtId="164" fontId="7" fillId="0" borderId="17" xfId="0" applyNumberFormat="1" applyFont="1" applyFill="1" applyBorder="1"/>
    <xf numFmtId="164" fontId="7" fillId="0" borderId="24" xfId="0" applyNumberFormat="1" applyFont="1" applyFill="1" applyBorder="1"/>
    <xf numFmtId="164" fontId="7" fillId="0" borderId="9" xfId="0" applyNumberFormat="1" applyFont="1" applyFill="1" applyBorder="1"/>
    <xf numFmtId="10" fontId="5" fillId="0" borderId="6" xfId="0" applyFont="1" applyBorder="1"/>
    <xf numFmtId="164" fontId="5" fillId="0" borderId="5" xfId="0" applyNumberFormat="1" applyFont="1" applyFill="1" applyBorder="1"/>
    <xf numFmtId="164" fontId="5" fillId="0" borderId="11" xfId="0" applyNumberFormat="1" applyFont="1" applyFill="1" applyBorder="1"/>
    <xf numFmtId="164" fontId="5" fillId="0" borderId="12" xfId="0" applyNumberFormat="1" applyFont="1" applyFill="1" applyBorder="1"/>
    <xf numFmtId="10" fontId="5" fillId="0" borderId="3" xfId="0" applyFont="1" applyBorder="1"/>
    <xf numFmtId="164" fontId="5" fillId="0" borderId="4" xfId="0" applyNumberFormat="1" applyFont="1" applyFill="1" applyBorder="1"/>
    <xf numFmtId="164" fontId="5" fillId="0" borderId="13" xfId="0" applyNumberFormat="1" applyFont="1" applyFill="1" applyBorder="1"/>
    <xf numFmtId="164" fontId="5" fillId="0" borderId="19" xfId="0" applyNumberFormat="1" applyFont="1" applyFill="1" applyBorder="1"/>
    <xf numFmtId="10" fontId="7" fillId="0" borderId="26" xfId="0" applyFont="1" applyBorder="1"/>
    <xf numFmtId="164" fontId="7" fillId="0" borderId="25" xfId="0" applyNumberFormat="1" applyFont="1" applyFill="1" applyBorder="1"/>
    <xf numFmtId="164" fontId="7" fillId="0" borderId="27" xfId="0" applyNumberFormat="1" applyFont="1" applyFill="1" applyBorder="1"/>
    <xf numFmtId="164" fontId="7" fillId="0" borderId="28" xfId="0" applyNumberFormat="1" applyFont="1" applyFill="1" applyBorder="1"/>
    <xf numFmtId="0" fontId="3" fillId="0" borderId="0" xfId="1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0" fillId="0" borderId="0" xfId="0" applyNumberFormat="1"/>
    <xf numFmtId="10" fontId="6" fillId="0" borderId="5" xfId="0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0" fillId="0" borderId="16" xfId="0" applyNumberFormat="1" applyBorder="1" applyAlignment="1">
      <alignment vertical="center"/>
    </xf>
    <xf numFmtId="10" fontId="0" fillId="0" borderId="16" xfId="0" applyBorder="1" applyAlignment="1">
      <alignment vertical="center" wrapText="1"/>
    </xf>
    <xf numFmtId="10" fontId="0" fillId="0" borderId="16" xfId="0" applyBorder="1" applyAlignment="1">
      <alignment vertical="center"/>
    </xf>
    <xf numFmtId="4" fontId="0" fillId="0" borderId="16" xfId="0" applyNumberFormat="1" applyBorder="1" applyAlignment="1">
      <alignment vertical="center"/>
    </xf>
    <xf numFmtId="0" fontId="0" fillId="0" borderId="8" xfId="0" applyNumberFormat="1" applyBorder="1" applyAlignment="1">
      <alignment vertical="center"/>
    </xf>
    <xf numFmtId="10" fontId="0" fillId="0" borderId="8" xfId="0" applyBorder="1" applyAlignment="1">
      <alignment vertical="center" wrapText="1"/>
    </xf>
    <xf numFmtId="10" fontId="0" fillId="0" borderId="8" xfId="0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0" fillId="0" borderId="25" xfId="0" applyNumberFormat="1" applyBorder="1" applyAlignment="1">
      <alignment vertical="center"/>
    </xf>
    <xf numFmtId="10" fontId="0" fillId="0" borderId="25" xfId="0" applyBorder="1" applyAlignment="1">
      <alignment vertical="center" wrapText="1"/>
    </xf>
    <xf numFmtId="10" fontId="0" fillId="0" borderId="25" xfId="0" applyBorder="1" applyAlignment="1">
      <alignment vertical="center"/>
    </xf>
    <xf numFmtId="4" fontId="0" fillId="0" borderId="25" xfId="0" applyNumberFormat="1" applyBorder="1" applyAlignment="1">
      <alignment vertical="center"/>
    </xf>
    <xf numFmtId="0" fontId="0" fillId="0" borderId="10" xfId="0" applyNumberFormat="1" applyBorder="1" applyAlignment="1">
      <alignment vertical="center"/>
    </xf>
    <xf numFmtId="10" fontId="0" fillId="0" borderId="10" xfId="0" applyBorder="1" applyAlignment="1">
      <alignment vertical="center" wrapText="1"/>
    </xf>
    <xf numFmtId="10" fontId="0" fillId="0" borderId="10" xfId="0" applyBorder="1" applyAlignment="1">
      <alignment vertical="center"/>
    </xf>
    <xf numFmtId="4" fontId="0" fillId="0" borderId="10" xfId="0" applyNumberFormat="1" applyBorder="1" applyAlignment="1">
      <alignment vertical="center"/>
    </xf>
    <xf numFmtId="4" fontId="0" fillId="0" borderId="0" xfId="0" applyNumberFormat="1"/>
    <xf numFmtId="0" fontId="0" fillId="0" borderId="10" xfId="0" applyNumberFormat="1" applyBorder="1"/>
    <xf numFmtId="10" fontId="0" fillId="0" borderId="10" xfId="0" applyBorder="1"/>
    <xf numFmtId="4" fontId="0" fillId="0" borderId="10" xfId="0" applyNumberFormat="1" applyBorder="1"/>
    <xf numFmtId="4" fontId="6" fillId="0" borderId="12" xfId="0" applyNumberFormat="1" applyFont="1" applyBorder="1" applyAlignment="1">
      <alignment vertical="center"/>
    </xf>
    <xf numFmtId="10" fontId="6" fillId="0" borderId="5" xfId="0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0" fontId="0" fillId="0" borderId="0" xfId="0" applyAlignment="1">
      <alignment vertical="center"/>
    </xf>
    <xf numFmtId="0" fontId="13" fillId="0" borderId="0" xfId="14"/>
    <xf numFmtId="0" fontId="13" fillId="0" borderId="0" xfId="14" applyFill="1"/>
    <xf numFmtId="0" fontId="6" fillId="0" borderId="0" xfId="14" applyFont="1" applyAlignment="1">
      <alignment horizontal="center" vertical="center"/>
    </xf>
    <xf numFmtId="0" fontId="8" fillId="0" borderId="31" xfId="15" quotePrefix="1" applyNumberFormat="1" applyFill="1" applyBorder="1">
      <alignment horizontal="left" vertical="center" indent="1"/>
    </xf>
    <xf numFmtId="4" fontId="8" fillId="0" borderId="31" xfId="2" applyNumberFormat="1" applyFill="1" applyBorder="1">
      <alignment horizontal="right" vertical="center"/>
    </xf>
    <xf numFmtId="0" fontId="8" fillId="0" borderId="32" xfId="15" quotePrefix="1" applyNumberFormat="1" applyFill="1" applyBorder="1">
      <alignment horizontal="left" vertical="center" indent="1"/>
    </xf>
    <xf numFmtId="4" fontId="8" fillId="0" borderId="32" xfId="2" applyNumberFormat="1" applyFill="1" applyBorder="1">
      <alignment horizontal="right" vertical="center"/>
    </xf>
    <xf numFmtId="0" fontId="8" fillId="0" borderId="10" xfId="15" quotePrefix="1" applyNumberFormat="1" applyFill="1" applyBorder="1">
      <alignment horizontal="left" vertical="center" indent="1"/>
    </xf>
    <xf numFmtId="4" fontId="8" fillId="0" borderId="10" xfId="2" applyNumberFormat="1" applyFill="1" applyBorder="1">
      <alignment horizontal="right" vertical="center"/>
    </xf>
    <xf numFmtId="0" fontId="6" fillId="0" borderId="5" xfId="12" quotePrefix="1" applyNumberFormat="1" applyFont="1" applyFill="1" applyBorder="1" applyAlignment="1">
      <alignment horizontal="center" vertical="center"/>
    </xf>
    <xf numFmtId="0" fontId="6" fillId="0" borderId="5" xfId="13" quotePrefix="1" applyFont="1" applyFill="1" applyBorder="1" applyAlignment="1">
      <alignment horizontal="center" vertical="center" wrapText="1"/>
    </xf>
    <xf numFmtId="4" fontId="6" fillId="0" borderId="4" xfId="14" applyNumberFormat="1" applyFont="1" applyBorder="1" applyAlignment="1">
      <alignment vertical="center"/>
    </xf>
    <xf numFmtId="4" fontId="6" fillId="0" borderId="2" xfId="14" applyNumberFormat="1" applyFont="1" applyBorder="1" applyAlignment="1">
      <alignment vertical="center"/>
    </xf>
    <xf numFmtId="4" fontId="6" fillId="0" borderId="5" xfId="14" applyNumberFormat="1" applyFont="1" applyBorder="1" applyAlignment="1">
      <alignment vertical="center"/>
    </xf>
    <xf numFmtId="4" fontId="13" fillId="0" borderId="0" xfId="14" applyNumberFormat="1"/>
    <xf numFmtId="4" fontId="13" fillId="0" borderId="0" xfId="14" applyNumberFormat="1" applyFill="1"/>
    <xf numFmtId="0" fontId="0" fillId="0" borderId="31" xfId="0" applyNumberFormat="1" applyBorder="1"/>
    <xf numFmtId="10" fontId="0" fillId="0" borderId="31" xfId="0" applyBorder="1"/>
    <xf numFmtId="0" fontId="0" fillId="0" borderId="32" xfId="0" applyNumberFormat="1" applyBorder="1"/>
    <xf numFmtId="10" fontId="0" fillId="0" borderId="32" xfId="0" applyBorder="1"/>
    <xf numFmtId="4" fontId="0" fillId="0" borderId="31" xfId="0" applyNumberFormat="1" applyBorder="1"/>
    <xf numFmtId="4" fontId="0" fillId="0" borderId="32" xfId="0" applyNumberFormat="1" applyBorder="1"/>
    <xf numFmtId="0" fontId="5" fillId="0" borderId="0" xfId="0" applyNumberFormat="1" applyFont="1"/>
    <xf numFmtId="0" fontId="8" fillId="0" borderId="10" xfId="15" quotePrefix="1" applyNumberFormat="1" applyFill="1" applyBorder="1" applyAlignment="1">
      <alignment horizontal="left" vertical="center" wrapText="1" indent="1"/>
    </xf>
    <xf numFmtId="0" fontId="8" fillId="0" borderId="31" xfId="15" quotePrefix="1" applyNumberFormat="1" applyFill="1" applyBorder="1" applyAlignment="1">
      <alignment horizontal="left" vertical="center" wrapText="1" indent="1"/>
    </xf>
    <xf numFmtId="0" fontId="8" fillId="0" borderId="32" xfId="15" quotePrefix="1" applyNumberFormat="1" applyFill="1" applyBorder="1" applyAlignment="1">
      <alignment horizontal="left" vertical="center" wrapText="1" indent="1"/>
    </xf>
    <xf numFmtId="10" fontId="0" fillId="0" borderId="10" xfId="0" applyBorder="1" applyAlignment="1">
      <alignment wrapText="1"/>
    </xf>
    <xf numFmtId="10" fontId="0" fillId="0" borderId="31" xfId="0" applyBorder="1" applyAlignment="1">
      <alignment wrapText="1"/>
    </xf>
    <xf numFmtId="10" fontId="0" fillId="0" borderId="32" xfId="0" applyBorder="1" applyAlignment="1">
      <alignment wrapText="1"/>
    </xf>
    <xf numFmtId="0" fontId="8" fillId="0" borderId="10" xfId="15" quotePrefix="1" applyNumberFormat="1" applyFill="1" applyBorder="1" applyAlignment="1">
      <alignment horizontal="right" vertical="center" indent="1"/>
    </xf>
    <xf numFmtId="0" fontId="8" fillId="0" borderId="31" xfId="15" quotePrefix="1" applyNumberFormat="1" applyFill="1" applyBorder="1" applyAlignment="1">
      <alignment horizontal="right" vertical="center" indent="1"/>
    </xf>
    <xf numFmtId="0" fontId="8" fillId="0" borderId="32" xfId="15" quotePrefix="1" applyNumberFormat="1" applyFill="1" applyBorder="1" applyAlignment="1">
      <alignment horizontal="right" vertical="center" indent="1"/>
    </xf>
    <xf numFmtId="0" fontId="8" fillId="0" borderId="10" xfId="15" quotePrefix="1" applyNumberFormat="1" applyFill="1" applyBorder="1" applyAlignment="1">
      <alignment horizontal="right" vertical="center"/>
    </xf>
    <xf numFmtId="0" fontId="8" fillId="0" borderId="31" xfId="15" quotePrefix="1" applyNumberFormat="1" applyFill="1" applyBorder="1" applyAlignment="1">
      <alignment horizontal="right" vertical="center"/>
    </xf>
    <xf numFmtId="0" fontId="8" fillId="0" borderId="32" xfId="15" quotePrefix="1" applyNumberFormat="1" applyFill="1" applyBorder="1" applyAlignment="1">
      <alignment horizontal="right" vertical="center"/>
    </xf>
    <xf numFmtId="10" fontId="5" fillId="0" borderId="2" xfId="0" applyFont="1" applyBorder="1" applyAlignment="1">
      <alignment horizontal="center" vertical="center"/>
    </xf>
    <xf numFmtId="10" fontId="5" fillId="0" borderId="4" xfId="0" applyFont="1" applyBorder="1" applyAlignment="1">
      <alignment horizontal="center" vertical="center"/>
    </xf>
    <xf numFmtId="10" fontId="5" fillId="0" borderId="6" xfId="0" applyFont="1" applyBorder="1" applyAlignment="1">
      <alignment horizontal="center" vertical="center"/>
    </xf>
    <xf numFmtId="10" fontId="5" fillId="0" borderId="11" xfId="0" applyFont="1" applyBorder="1" applyAlignment="1">
      <alignment horizontal="center" vertical="center"/>
    </xf>
    <xf numFmtId="10" fontId="5" fillId="0" borderId="12" xfId="0" applyFont="1" applyBorder="1" applyAlignment="1">
      <alignment horizontal="center" vertical="center"/>
    </xf>
    <xf numFmtId="10" fontId="12" fillId="0" borderId="0" xfId="0" applyFont="1" applyAlignment="1">
      <alignment wrapText="1"/>
    </xf>
    <xf numFmtId="0" fontId="6" fillId="0" borderId="6" xfId="0" applyNumberFormat="1" applyFont="1" applyBorder="1" applyAlignment="1">
      <alignment vertical="center"/>
    </xf>
    <xf numFmtId="10" fontId="6" fillId="0" borderId="11" xfId="0" applyFont="1" applyBorder="1" applyAlignment="1">
      <alignment vertical="center"/>
    </xf>
    <xf numFmtId="10" fontId="6" fillId="0" borderId="12" xfId="0" applyFont="1" applyBorder="1" applyAlignment="1">
      <alignment vertical="center"/>
    </xf>
    <xf numFmtId="0" fontId="6" fillId="0" borderId="1" xfId="0" applyNumberFormat="1" applyFont="1" applyBorder="1" applyAlignment="1">
      <alignment vertical="center"/>
    </xf>
    <xf numFmtId="10" fontId="6" fillId="0" borderId="18" xfId="0" applyFont="1" applyBorder="1" applyAlignment="1">
      <alignment vertical="center"/>
    </xf>
    <xf numFmtId="10" fontId="6" fillId="0" borderId="29" xfId="0" applyFont="1" applyBorder="1" applyAlignment="1">
      <alignment vertical="center"/>
    </xf>
    <xf numFmtId="10" fontId="6" fillId="0" borderId="3" xfId="0" applyFont="1" applyBorder="1" applyAlignment="1">
      <alignment vertical="center"/>
    </xf>
    <xf numFmtId="10" fontId="6" fillId="0" borderId="13" xfId="0" applyFont="1" applyBorder="1" applyAlignment="1">
      <alignment vertical="center"/>
    </xf>
    <xf numFmtId="10" fontId="6" fillId="0" borderId="19" xfId="0" applyFont="1" applyBorder="1" applyAlignment="1">
      <alignment vertical="center"/>
    </xf>
    <xf numFmtId="0" fontId="5" fillId="0" borderId="0" xfId="14" applyFont="1" applyFill="1"/>
    <xf numFmtId="10" fontId="6" fillId="0" borderId="6" xfId="0" applyFont="1" applyBorder="1" applyAlignment="1">
      <alignment vertical="center"/>
    </xf>
  </cellXfs>
  <cellStyles count="16">
    <cellStyle name="BW_kapitola" xfId="8"/>
    <cellStyle name="Normální" xfId="0" builtinId="0"/>
    <cellStyle name="Normální 2" xfId="14"/>
    <cellStyle name="normální_SES482_200712" xfId="1"/>
    <cellStyle name="SAPBEXaggData" xfId="7"/>
    <cellStyle name="SAPBEXHLevel0X" xfId="13"/>
    <cellStyle name="SAPBEXHLevel1" xfId="9"/>
    <cellStyle name="SAPBEXchaText" xfId="12"/>
    <cellStyle name="SAPBEXstdData" xfId="2"/>
    <cellStyle name="SAPBEXstdData 2" xfId="4"/>
    <cellStyle name="SAPBEXstdData 3" xfId="10"/>
    <cellStyle name="SAPBEXstdDataEmph" xfId="5"/>
    <cellStyle name="SAPBEXstdDataEmph 2" xfId="11"/>
    <cellStyle name="SAPBEXstdItem" xfId="3"/>
    <cellStyle name="SAPBEXstdItem 2" xfId="15"/>
    <cellStyle name="Tisk_NazevKapitoly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Transfery a půjčky ze státního rozpočtu a státních fondů přijaté ÚSC, DSO, RRRS v letech 2015 - 202</a:t>
            </a:r>
            <a:r>
              <a:rPr lang="cs-CZ"/>
              <a:t>2</a:t>
            </a:r>
            <a:r>
              <a:rPr lang="en-US"/>
              <a:t> v mil. Kč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view3D>
      <c:rotX val="15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[1]List1!$C$5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[1]List1!$C$6:$C$18</c:f>
              <c:numCache>
                <c:formatCode>General</c:formatCode>
                <c:ptCount val="13"/>
                <c:pt idx="0">
                  <c:v>13275.75618</c:v>
                </c:pt>
                <c:pt idx="1">
                  <c:v>19883.234</c:v>
                </c:pt>
                <c:pt idx="2">
                  <c:v>25307.991000000002</c:v>
                </c:pt>
                <c:pt idx="3">
                  <c:v>490.58933999999999</c:v>
                </c:pt>
                <c:pt idx="4">
                  <c:v>2864.0682000000002</c:v>
                </c:pt>
                <c:pt idx="5">
                  <c:v>1096.6134999999999</c:v>
                </c:pt>
                <c:pt idx="6">
                  <c:v>89399.058000000005</c:v>
                </c:pt>
                <c:pt idx="7">
                  <c:v>401.83195000000001</c:v>
                </c:pt>
                <c:pt idx="8">
                  <c:v>245.4139744</c:v>
                </c:pt>
                <c:pt idx="9">
                  <c:v>9650</c:v>
                </c:pt>
                <c:pt idx="10">
                  <c:v>500.95251999999999</c:v>
                </c:pt>
                <c:pt idx="11">
                  <c:v>1429.7271000000001</c:v>
                </c:pt>
                <c:pt idx="12">
                  <c:v>2500.319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E9-4A63-8251-E86034C8130D}"/>
            </c:ext>
          </c:extLst>
        </c:ser>
        <c:ser>
          <c:idx val="1"/>
          <c:order val="1"/>
          <c:tx>
            <c:strRef>
              <c:f>[1]List1!$D$5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[1]List1!$D$6:$D$18</c:f>
              <c:numCache>
                <c:formatCode>General</c:formatCode>
                <c:ptCount val="13"/>
                <c:pt idx="0">
                  <c:v>14519.971</c:v>
                </c:pt>
                <c:pt idx="1">
                  <c:v>3280.4270000000001</c:v>
                </c:pt>
                <c:pt idx="2">
                  <c:v>13832.166999999999</c:v>
                </c:pt>
                <c:pt idx="3">
                  <c:v>216.23974000000001</c:v>
                </c:pt>
                <c:pt idx="4">
                  <c:v>3850.9193</c:v>
                </c:pt>
                <c:pt idx="5">
                  <c:v>2324.7512999999999</c:v>
                </c:pt>
                <c:pt idx="6">
                  <c:v>93891.160999999993</c:v>
                </c:pt>
                <c:pt idx="7">
                  <c:v>445.9015</c:v>
                </c:pt>
                <c:pt idx="8">
                  <c:v>558.48183024000002</c:v>
                </c:pt>
                <c:pt idx="9">
                  <c:v>10775.4</c:v>
                </c:pt>
                <c:pt idx="10">
                  <c:v>1.8308248</c:v>
                </c:pt>
                <c:pt idx="11">
                  <c:v>193.32792000000001</c:v>
                </c:pt>
                <c:pt idx="12">
                  <c:v>1581.2673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E9-4A63-8251-E86034C8130D}"/>
            </c:ext>
          </c:extLst>
        </c:ser>
        <c:ser>
          <c:idx val="2"/>
          <c:order val="2"/>
          <c:tx>
            <c:strRef>
              <c:f>[1]List1!$E$5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[1]List1!$E$6:$E$18</c:f>
              <c:numCache>
                <c:formatCode>General</c:formatCode>
                <c:ptCount val="13"/>
                <c:pt idx="0">
                  <c:v>16877.532999999999</c:v>
                </c:pt>
                <c:pt idx="1">
                  <c:v>5454.4220999999998</c:v>
                </c:pt>
                <c:pt idx="2">
                  <c:v>3794.2008000000001</c:v>
                </c:pt>
                <c:pt idx="3">
                  <c:v>292.00033999999999</c:v>
                </c:pt>
                <c:pt idx="4">
                  <c:v>2784.6185999999998</c:v>
                </c:pt>
                <c:pt idx="5">
                  <c:v>2234.326</c:v>
                </c:pt>
                <c:pt idx="6">
                  <c:v>106442.82</c:v>
                </c:pt>
                <c:pt idx="7">
                  <c:v>534.18781999999999</c:v>
                </c:pt>
                <c:pt idx="8">
                  <c:v>575.50185978000002</c:v>
                </c:pt>
                <c:pt idx="9">
                  <c:v>11586.3</c:v>
                </c:pt>
                <c:pt idx="10">
                  <c:v>122.35657999999999</c:v>
                </c:pt>
                <c:pt idx="11">
                  <c:v>122.84974</c:v>
                </c:pt>
                <c:pt idx="12">
                  <c:v>1446.0749000000001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E9-4A63-8251-E86034C8130D}"/>
            </c:ext>
          </c:extLst>
        </c:ser>
        <c:ser>
          <c:idx val="3"/>
          <c:order val="3"/>
          <c:tx>
            <c:strRef>
              <c:f>[1]List1!$F$5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[1]List1!$F$6:$F$18</c:f>
              <c:numCache>
                <c:formatCode>General</c:formatCode>
                <c:ptCount val="13"/>
                <c:pt idx="0">
                  <c:v>20487.544000000002</c:v>
                </c:pt>
                <c:pt idx="1">
                  <c:v>6459.7888000000003</c:v>
                </c:pt>
                <c:pt idx="2">
                  <c:v>12490.550999999999</c:v>
                </c:pt>
                <c:pt idx="3">
                  <c:v>327.02226000000002</c:v>
                </c:pt>
                <c:pt idx="4">
                  <c:v>2799.1145000000001</c:v>
                </c:pt>
                <c:pt idx="5">
                  <c:v>1324.2231999999999</c:v>
                </c:pt>
                <c:pt idx="6">
                  <c:v>121402.62</c:v>
                </c:pt>
                <c:pt idx="7">
                  <c:v>581.02008000000001</c:v>
                </c:pt>
                <c:pt idx="8">
                  <c:v>134.97002843999999</c:v>
                </c:pt>
                <c:pt idx="9">
                  <c:v>12739.6</c:v>
                </c:pt>
                <c:pt idx="10">
                  <c:v>183.53581</c:v>
                </c:pt>
                <c:pt idx="11">
                  <c:v>406.38283999999999</c:v>
                </c:pt>
                <c:pt idx="12">
                  <c:v>1786.4672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E9-4A63-8251-E86034C8130D}"/>
            </c:ext>
          </c:extLst>
        </c:ser>
        <c:ser>
          <c:idx val="4"/>
          <c:order val="4"/>
          <c:tx>
            <c:strRef>
              <c:f>[1]List1!$G$5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[1]List1!$G$6:$G$18</c:f>
              <c:numCache>
                <c:formatCode>General</c:formatCode>
                <c:ptCount val="13"/>
                <c:pt idx="0">
                  <c:v>21981.263999999999</c:v>
                </c:pt>
                <c:pt idx="1">
                  <c:v>8189.1556</c:v>
                </c:pt>
                <c:pt idx="2">
                  <c:v>18066.062999999998</c:v>
                </c:pt>
                <c:pt idx="3">
                  <c:v>248.65477999999999</c:v>
                </c:pt>
                <c:pt idx="4">
                  <c:v>2968.9697000000001</c:v>
                </c:pt>
                <c:pt idx="5">
                  <c:v>1542.9909</c:v>
                </c:pt>
                <c:pt idx="6">
                  <c:v>143566.68</c:v>
                </c:pt>
                <c:pt idx="7">
                  <c:v>593.53598</c:v>
                </c:pt>
                <c:pt idx="8">
                  <c:v>223.73945785999999</c:v>
                </c:pt>
                <c:pt idx="9">
                  <c:v>14137.886</c:v>
                </c:pt>
                <c:pt idx="10">
                  <c:v>176.00054</c:v>
                </c:pt>
                <c:pt idx="11">
                  <c:v>1032.8824999999999</c:v>
                </c:pt>
                <c:pt idx="12">
                  <c:v>4643.0446000000002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E9-4A63-8251-E86034C8130D}"/>
            </c:ext>
          </c:extLst>
        </c:ser>
        <c:ser>
          <c:idx val="5"/>
          <c:order val="5"/>
          <c:tx>
            <c:strRef>
              <c:f>[1]List1!$H$5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[1]List1!$H$6:$H$18</c:f>
              <c:numCache>
                <c:formatCode>General</c:formatCode>
                <c:ptCount val="13"/>
                <c:pt idx="0">
                  <c:v>25140.13</c:v>
                </c:pt>
                <c:pt idx="1">
                  <c:v>7970.85</c:v>
                </c:pt>
                <c:pt idx="2">
                  <c:v>19820.41</c:v>
                </c:pt>
                <c:pt idx="3">
                  <c:v>406.99</c:v>
                </c:pt>
                <c:pt idx="4">
                  <c:v>5450.46</c:v>
                </c:pt>
                <c:pt idx="5">
                  <c:v>2763.2</c:v>
                </c:pt>
                <c:pt idx="6">
                  <c:v>160716.24</c:v>
                </c:pt>
                <c:pt idx="7">
                  <c:v>848.43</c:v>
                </c:pt>
                <c:pt idx="8">
                  <c:v>3401.35</c:v>
                </c:pt>
                <c:pt idx="9">
                  <c:v>30613.27</c:v>
                </c:pt>
                <c:pt idx="10">
                  <c:v>258.68</c:v>
                </c:pt>
                <c:pt idx="11">
                  <c:v>1769.45</c:v>
                </c:pt>
                <c:pt idx="12">
                  <c:v>6675.78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9-4A63-8251-E86034C8130D}"/>
            </c:ext>
          </c:extLst>
        </c:ser>
        <c:ser>
          <c:idx val="6"/>
          <c:order val="6"/>
          <c:tx>
            <c:strRef>
              <c:f>[1]List1!$I$5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[1]List1!$I$6:$I$18</c:f>
              <c:numCache>
                <c:formatCode>General</c:formatCode>
                <c:ptCount val="13"/>
                <c:pt idx="0">
                  <c:v>29866.82</c:v>
                </c:pt>
                <c:pt idx="1">
                  <c:v>6301</c:v>
                </c:pt>
                <c:pt idx="2">
                  <c:v>18861.66</c:v>
                </c:pt>
                <c:pt idx="3">
                  <c:v>480.84</c:v>
                </c:pt>
                <c:pt idx="4">
                  <c:v>3405.75</c:v>
                </c:pt>
                <c:pt idx="5">
                  <c:v>2735.58</c:v>
                </c:pt>
                <c:pt idx="6">
                  <c:v>178872.84</c:v>
                </c:pt>
                <c:pt idx="7">
                  <c:v>1260.76</c:v>
                </c:pt>
                <c:pt idx="8">
                  <c:v>2461.5700000000002</c:v>
                </c:pt>
                <c:pt idx="9">
                  <c:v>19491.233429969998</c:v>
                </c:pt>
                <c:pt idx="10">
                  <c:v>297.32</c:v>
                </c:pt>
                <c:pt idx="11">
                  <c:v>3098.45</c:v>
                </c:pt>
                <c:pt idx="12">
                  <c:v>8396.42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E9-4A63-8251-E86034C8130D}"/>
            </c:ext>
          </c:extLst>
        </c:ser>
        <c:ser>
          <c:idx val="7"/>
          <c:order val="7"/>
          <c:tx>
            <c:strRef>
              <c:f>[1]List1!$J$5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[1]List1!$B$6:$B$18</c:f>
              <c:strCache>
                <c:ptCount val="13"/>
                <c:pt idx="0">
                  <c:v>MPSV</c:v>
                </c:pt>
                <c:pt idx="1">
                  <c:v>MŽP</c:v>
                </c:pt>
                <c:pt idx="2">
                  <c:v>MMR</c:v>
                </c:pt>
                <c:pt idx="3">
                  <c:v>MPO</c:v>
                </c:pt>
                <c:pt idx="4">
                  <c:v>MD</c:v>
                </c:pt>
                <c:pt idx="5">
                  <c:v>Mze</c:v>
                </c:pt>
                <c:pt idx="6">
                  <c:v>MŠMT</c:v>
                </c:pt>
                <c:pt idx="7">
                  <c:v>MK</c:v>
                </c:pt>
                <c:pt idx="8">
                  <c:v>MZ</c:v>
                </c:pt>
                <c:pt idx="9">
                  <c:v>VPS</c:v>
                </c:pt>
                <c:pt idx="10">
                  <c:v>SZIF</c:v>
                </c:pt>
                <c:pt idx="11">
                  <c:v>SFŽP</c:v>
                </c:pt>
                <c:pt idx="12">
                  <c:v>SFDI</c:v>
                </c:pt>
              </c:strCache>
            </c:strRef>
          </c:cat>
          <c:val>
            <c:numRef>
              <c:f>[1]List1!$J$6:$J$18</c:f>
              <c:numCache>
                <c:formatCode>General</c:formatCode>
                <c:ptCount val="13"/>
                <c:pt idx="0">
                  <c:v>27962.015536599996</c:v>
                </c:pt>
                <c:pt idx="1">
                  <c:v>3858.30305619</c:v>
                </c:pt>
                <c:pt idx="2">
                  <c:v>16833.530530930002</c:v>
                </c:pt>
                <c:pt idx="3">
                  <c:v>583.67103635000001</c:v>
                </c:pt>
                <c:pt idx="4">
                  <c:v>3301.9454909999999</c:v>
                </c:pt>
                <c:pt idx="5">
                  <c:v>2559.7996705899996</c:v>
                </c:pt>
                <c:pt idx="6">
                  <c:v>189628.43187960997</c:v>
                </c:pt>
                <c:pt idx="7">
                  <c:v>665.72997056000008</c:v>
                </c:pt>
                <c:pt idx="8">
                  <c:v>432.01297861</c:v>
                </c:pt>
                <c:pt idx="9">
                  <c:v>17774.132605070001</c:v>
                </c:pt>
                <c:pt idx="10">
                  <c:v>442.31641075999994</c:v>
                </c:pt>
                <c:pt idx="11">
                  <c:v>3726.3800286899996</c:v>
                </c:pt>
                <c:pt idx="12">
                  <c:v>9313.8265971700002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2E9-4A63-8251-E86034C81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422020288"/>
        <c:axId val="422020616"/>
        <c:axId val="0"/>
      </c:bar3DChart>
      <c:catAx>
        <c:axId val="42202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616"/>
        <c:crosses val="autoZero"/>
        <c:auto val="1"/>
        <c:lblAlgn val="ctr"/>
        <c:lblOffset val="100"/>
        <c:noMultiLvlLbl val="0"/>
      </c:catAx>
      <c:valAx>
        <c:axId val="42202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202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57149</xdr:rowOff>
    </xdr:from>
    <xdr:to>
      <xdr:col>16</xdr:col>
      <xdr:colOff>505800</xdr:colOff>
      <xdr:row>41</xdr:row>
      <xdr:rowOff>102149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6149\Desktop\SZ&#218;%202022\Transfery%20pro%20SZ&#218;%202022%20-%20pracov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</sheetNames>
    <sheetDataSet>
      <sheetData sheetId="0">
        <row r="5">
          <cell r="C5">
            <v>2015</v>
          </cell>
          <cell r="D5">
            <v>2016</v>
          </cell>
          <cell r="E5">
            <v>2017</v>
          </cell>
          <cell r="F5">
            <v>2018</v>
          </cell>
          <cell r="G5">
            <v>2019</v>
          </cell>
          <cell r="H5">
            <v>2020</v>
          </cell>
          <cell r="I5">
            <v>2021</v>
          </cell>
          <cell r="J5">
            <v>2022</v>
          </cell>
        </row>
        <row r="6">
          <cell r="B6" t="str">
            <v>MPSV</v>
          </cell>
          <cell r="C6">
            <v>13275.75618</v>
          </cell>
          <cell r="D6">
            <v>14519.971</v>
          </cell>
          <cell r="E6">
            <v>16877.532999999999</v>
          </cell>
          <cell r="F6">
            <v>20487.544000000002</v>
          </cell>
          <cell r="G6">
            <v>21981.263999999999</v>
          </cell>
          <cell r="H6">
            <v>25140.13</v>
          </cell>
          <cell r="I6">
            <v>29866.82</v>
          </cell>
          <cell r="J6">
            <v>27962.015536599996</v>
          </cell>
        </row>
        <row r="7">
          <cell r="B7" t="str">
            <v>MŽP</v>
          </cell>
          <cell r="C7">
            <v>19883.234</v>
          </cell>
          <cell r="D7">
            <v>3280.4270000000001</v>
          </cell>
          <cell r="E7">
            <v>5454.4220999999998</v>
          </cell>
          <cell r="F7">
            <v>6459.7888000000003</v>
          </cell>
          <cell r="G7">
            <v>8189.1556</v>
          </cell>
          <cell r="H7">
            <v>7970.85</v>
          </cell>
          <cell r="I7">
            <v>6301</v>
          </cell>
          <cell r="J7">
            <v>3858.30305619</v>
          </cell>
        </row>
        <row r="8">
          <cell r="B8" t="str">
            <v>MMR</v>
          </cell>
          <cell r="C8">
            <v>25307.991000000002</v>
          </cell>
          <cell r="D8">
            <v>13832.166999999999</v>
          </cell>
          <cell r="E8">
            <v>3794.2008000000001</v>
          </cell>
          <cell r="F8">
            <v>12490.550999999999</v>
          </cell>
          <cell r="G8">
            <v>18066.062999999998</v>
          </cell>
          <cell r="H8">
            <v>19820.41</v>
          </cell>
          <cell r="I8">
            <v>18861.66</v>
          </cell>
          <cell r="J8">
            <v>16833.530530930002</v>
          </cell>
        </row>
        <row r="9">
          <cell r="B9" t="str">
            <v>MPO</v>
          </cell>
          <cell r="C9">
            <v>490.58933999999999</v>
          </cell>
          <cell r="D9">
            <v>216.23974000000001</v>
          </cell>
          <cell r="E9">
            <v>292.00033999999999</v>
          </cell>
          <cell r="F9">
            <v>327.02226000000002</v>
          </cell>
          <cell r="G9">
            <v>248.65477999999999</v>
          </cell>
          <cell r="H9">
            <v>406.99</v>
          </cell>
          <cell r="I9">
            <v>480.84</v>
          </cell>
          <cell r="J9">
            <v>583.67103635000001</v>
          </cell>
        </row>
        <row r="10">
          <cell r="B10" t="str">
            <v>MD</v>
          </cell>
          <cell r="C10">
            <v>2864.0682000000002</v>
          </cell>
          <cell r="D10">
            <v>3850.9193</v>
          </cell>
          <cell r="E10">
            <v>2784.6185999999998</v>
          </cell>
          <cell r="F10">
            <v>2799.1145000000001</v>
          </cell>
          <cell r="G10">
            <v>2968.9697000000001</v>
          </cell>
          <cell r="H10">
            <v>5450.46</v>
          </cell>
          <cell r="I10">
            <v>3405.75</v>
          </cell>
          <cell r="J10">
            <v>3301.9454909999999</v>
          </cell>
        </row>
        <row r="11">
          <cell r="B11" t="str">
            <v>Mze</v>
          </cell>
          <cell r="C11">
            <v>1096.6134999999999</v>
          </cell>
          <cell r="D11">
            <v>2324.7512999999999</v>
          </cell>
          <cell r="E11">
            <v>2234.326</v>
          </cell>
          <cell r="F11">
            <v>1324.2231999999999</v>
          </cell>
          <cell r="G11">
            <v>1542.9909</v>
          </cell>
          <cell r="H11">
            <v>2763.2</v>
          </cell>
          <cell r="I11">
            <v>2735.58</v>
          </cell>
          <cell r="J11">
            <v>2559.7996705899996</v>
          </cell>
        </row>
        <row r="12">
          <cell r="B12" t="str">
            <v>MŠMT</v>
          </cell>
          <cell r="C12">
            <v>89399.058000000005</v>
          </cell>
          <cell r="D12">
            <v>93891.160999999993</v>
          </cell>
          <cell r="E12">
            <v>106442.82</v>
          </cell>
          <cell r="F12">
            <v>121402.62</v>
          </cell>
          <cell r="G12">
            <v>143566.68</v>
          </cell>
          <cell r="H12">
            <v>160716.24</v>
          </cell>
          <cell r="I12">
            <v>178872.84</v>
          </cell>
          <cell r="J12">
            <v>189628.43187960997</v>
          </cell>
        </row>
        <row r="13">
          <cell r="B13" t="str">
            <v>MK</v>
          </cell>
          <cell r="C13">
            <v>401.83195000000001</v>
          </cell>
          <cell r="D13">
            <v>445.9015</v>
          </cell>
          <cell r="E13">
            <v>534.18781999999999</v>
          </cell>
          <cell r="F13">
            <v>581.02008000000001</v>
          </cell>
          <cell r="G13">
            <v>593.53598</v>
          </cell>
          <cell r="H13">
            <v>848.43</v>
          </cell>
          <cell r="I13">
            <v>1260.76</v>
          </cell>
          <cell r="J13">
            <v>665.72997056000008</v>
          </cell>
        </row>
        <row r="14">
          <cell r="B14" t="str">
            <v>MZ</v>
          </cell>
          <cell r="C14">
            <v>245.4139744</v>
          </cell>
          <cell r="D14">
            <v>558.48183024000002</v>
          </cell>
          <cell r="E14">
            <v>575.50185978000002</v>
          </cell>
          <cell r="F14">
            <v>134.97002843999999</v>
          </cell>
          <cell r="G14">
            <v>223.73945785999999</v>
          </cell>
          <cell r="H14">
            <v>3401.35</v>
          </cell>
          <cell r="I14">
            <v>2461.5700000000002</v>
          </cell>
          <cell r="J14">
            <v>432.01297861</v>
          </cell>
        </row>
        <row r="15">
          <cell r="B15" t="str">
            <v>VPS</v>
          </cell>
          <cell r="C15">
            <v>9650</v>
          </cell>
          <cell r="D15">
            <v>10775.4</v>
          </cell>
          <cell r="E15">
            <v>11586.3</v>
          </cell>
          <cell r="F15">
            <v>12739.6</v>
          </cell>
          <cell r="G15">
            <v>14137.886</v>
          </cell>
          <cell r="H15">
            <v>30613.27</v>
          </cell>
          <cell r="I15">
            <v>19491.233429969998</v>
          </cell>
          <cell r="J15">
            <v>17774.132605070001</v>
          </cell>
        </row>
        <row r="16">
          <cell r="B16" t="str">
            <v>SZIF</v>
          </cell>
          <cell r="C16">
            <v>500.95251999999999</v>
          </cell>
          <cell r="D16">
            <v>1.8308248</v>
          </cell>
          <cell r="E16">
            <v>122.35657999999999</v>
          </cell>
          <cell r="F16">
            <v>183.53581</v>
          </cell>
          <cell r="G16">
            <v>176.00054</v>
          </cell>
          <cell r="H16">
            <v>258.68</v>
          </cell>
          <cell r="I16">
            <v>297.32</v>
          </cell>
          <cell r="J16">
            <v>442.31641075999994</v>
          </cell>
        </row>
        <row r="17">
          <cell r="B17" t="str">
            <v>SFŽP</v>
          </cell>
          <cell r="C17">
            <v>1429.7271000000001</v>
          </cell>
          <cell r="D17">
            <v>193.32792000000001</v>
          </cell>
          <cell r="E17">
            <v>122.84974</v>
          </cell>
          <cell r="F17">
            <v>406.38283999999999</v>
          </cell>
          <cell r="G17">
            <v>1032.8824999999999</v>
          </cell>
          <cell r="H17">
            <v>1769.45</v>
          </cell>
          <cell r="I17">
            <v>3098.45</v>
          </cell>
          <cell r="J17">
            <v>3726.3800286899996</v>
          </cell>
        </row>
        <row r="18">
          <cell r="B18" t="str">
            <v>SFDI</v>
          </cell>
          <cell r="C18">
            <v>2500.319</v>
          </cell>
          <cell r="D18">
            <v>1581.2673</v>
          </cell>
          <cell r="E18">
            <v>1446.0749000000001</v>
          </cell>
          <cell r="F18">
            <v>1786.4672</v>
          </cell>
          <cell r="G18">
            <v>4643.0446000000002</v>
          </cell>
          <cell r="H18">
            <v>6675.78</v>
          </cell>
          <cell r="I18">
            <v>8396.42</v>
          </cell>
          <cell r="J18">
            <v>9313.8265971700002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V14" sqref="V14"/>
    </sheetView>
  </sheetViews>
  <sheetFormatPr defaultRowHeight="11.25" x14ac:dyDescent="0.2"/>
  <sheetData/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showGridLines="0" workbookViewId="0">
      <selection activeCell="V14" sqref="V14"/>
    </sheetView>
  </sheetViews>
  <sheetFormatPr defaultRowHeight="11.25" x14ac:dyDescent="0.2"/>
  <cols>
    <col min="1" max="1" width="3.33203125" customWidth="1"/>
    <col min="2" max="2" width="53.5" bestFit="1" customWidth="1"/>
    <col min="3" max="3" width="14.33203125" customWidth="1"/>
    <col min="4" max="4" width="14.1640625" bestFit="1" customWidth="1"/>
    <col min="5" max="5" width="11.1640625" bestFit="1" customWidth="1"/>
  </cols>
  <sheetData>
    <row r="1" spans="2:6" ht="11.25" customHeight="1" x14ac:dyDescent="0.2">
      <c r="B1" s="103" t="s">
        <v>30</v>
      </c>
      <c r="C1" s="103"/>
      <c r="D1" s="103"/>
      <c r="E1" s="103"/>
      <c r="F1" s="103"/>
    </row>
    <row r="2" spans="2:6" ht="23.25" customHeight="1" x14ac:dyDescent="0.2">
      <c r="B2" s="103"/>
      <c r="C2" s="103"/>
      <c r="D2" s="103"/>
      <c r="E2" s="103"/>
      <c r="F2" s="103"/>
    </row>
    <row r="3" spans="2:6" ht="11.25" customHeight="1" thickBot="1" x14ac:dyDescent="0.25">
      <c r="E3" t="s">
        <v>31</v>
      </c>
    </row>
    <row r="4" spans="2:6" ht="13.5" thickBot="1" x14ac:dyDescent="0.25">
      <c r="B4" s="98" t="s">
        <v>17</v>
      </c>
      <c r="C4" s="98" t="s">
        <v>16</v>
      </c>
      <c r="D4" s="100" t="s">
        <v>1</v>
      </c>
      <c r="E4" s="101"/>
      <c r="F4" s="102"/>
    </row>
    <row r="5" spans="2:6" ht="13.5" thickBot="1" x14ac:dyDescent="0.25">
      <c r="B5" s="99"/>
      <c r="C5" s="99"/>
      <c r="D5" s="8" t="s">
        <v>32</v>
      </c>
      <c r="E5" s="9" t="s">
        <v>33</v>
      </c>
      <c r="F5" s="10" t="s">
        <v>18</v>
      </c>
    </row>
    <row r="6" spans="2:6" ht="12.75" x14ac:dyDescent="0.2">
      <c r="B6" s="11" t="s">
        <v>20</v>
      </c>
      <c r="C6" s="12">
        <f>SUM(D6:F6)</f>
        <v>19.279510999999999</v>
      </c>
      <c r="D6" s="13">
        <v>19.279510999999999</v>
      </c>
      <c r="E6" s="12">
        <v>0</v>
      </c>
      <c r="F6" s="14">
        <v>0</v>
      </c>
    </row>
    <row r="7" spans="2:6" ht="12.75" x14ac:dyDescent="0.2">
      <c r="B7" s="15" t="s">
        <v>21</v>
      </c>
      <c r="C7" s="16">
        <f t="shared" ref="C7:C27" si="0">SUM(D7:F7)</f>
        <v>13.621103600000001</v>
      </c>
      <c r="D7" s="17">
        <v>5.055097</v>
      </c>
      <c r="E7" s="16">
        <v>8.5660066000000015</v>
      </c>
      <c r="F7" s="18">
        <v>0</v>
      </c>
    </row>
    <row r="8" spans="2:6" ht="12.75" x14ac:dyDescent="0.2">
      <c r="B8" s="15" t="s">
        <v>3</v>
      </c>
      <c r="C8" s="16">
        <f t="shared" si="0"/>
        <v>5.0920839999999998</v>
      </c>
      <c r="D8" s="17">
        <v>5.0920839999999998</v>
      </c>
      <c r="E8" s="16">
        <v>0</v>
      </c>
      <c r="F8" s="18">
        <v>0</v>
      </c>
    </row>
    <row r="9" spans="2:6" ht="12.75" x14ac:dyDescent="0.2">
      <c r="B9" s="15" t="s">
        <v>22</v>
      </c>
      <c r="C9" s="16">
        <f t="shared" si="0"/>
        <v>27962.015536599996</v>
      </c>
      <c r="D9" s="17">
        <v>27456.767181739997</v>
      </c>
      <c r="E9" s="16">
        <v>505.24835486000001</v>
      </c>
      <c r="F9" s="18">
        <v>0</v>
      </c>
    </row>
    <row r="10" spans="2:6" ht="12.75" x14ac:dyDescent="0.2">
      <c r="B10" s="15" t="s">
        <v>4</v>
      </c>
      <c r="C10" s="16">
        <f t="shared" si="0"/>
        <v>792.07501745000013</v>
      </c>
      <c r="D10" s="17">
        <v>445.86699370000014</v>
      </c>
      <c r="E10" s="16">
        <v>346.20802375</v>
      </c>
      <c r="F10" s="18">
        <v>0</v>
      </c>
    </row>
    <row r="11" spans="2:6" ht="12.75" x14ac:dyDescent="0.2">
      <c r="B11" s="15" t="s">
        <v>5</v>
      </c>
      <c r="C11" s="16">
        <f t="shared" si="0"/>
        <v>3858.30305619</v>
      </c>
      <c r="D11" s="17">
        <v>892.61985870000001</v>
      </c>
      <c r="E11" s="16">
        <v>2965.6831974900001</v>
      </c>
      <c r="F11" s="18">
        <v>0</v>
      </c>
    </row>
    <row r="12" spans="2:6" ht="12.75" x14ac:dyDescent="0.2">
      <c r="B12" s="15" t="s">
        <v>6</v>
      </c>
      <c r="C12" s="16">
        <f>SUM(D12:F12)</f>
        <v>16833.530530930002</v>
      </c>
      <c r="D12" s="17">
        <v>1971.5093284000004</v>
      </c>
      <c r="E12" s="16">
        <v>14862.021202530001</v>
      </c>
      <c r="F12" s="18">
        <v>0</v>
      </c>
    </row>
    <row r="13" spans="2:6" ht="12.75" x14ac:dyDescent="0.2">
      <c r="B13" s="15" t="s">
        <v>23</v>
      </c>
      <c r="C13" s="16">
        <f t="shared" si="0"/>
        <v>583.67103635000001</v>
      </c>
      <c r="D13" s="17">
        <v>97.77918231000001</v>
      </c>
      <c r="E13" s="16">
        <v>485.89185404</v>
      </c>
      <c r="F13" s="18">
        <v>0</v>
      </c>
    </row>
    <row r="14" spans="2:6" ht="12.75" x14ac:dyDescent="0.2">
      <c r="B14" s="15" t="s">
        <v>7</v>
      </c>
      <c r="C14" s="16">
        <f t="shared" si="0"/>
        <v>3301.9454909999999</v>
      </c>
      <c r="D14" s="17">
        <v>3301.9454909999999</v>
      </c>
      <c r="E14" s="16">
        <v>0</v>
      </c>
      <c r="F14" s="18">
        <v>0</v>
      </c>
    </row>
    <row r="15" spans="2:6" ht="12.75" x14ac:dyDescent="0.2">
      <c r="B15" s="15" t="s">
        <v>8</v>
      </c>
      <c r="C15" s="16">
        <f t="shared" si="0"/>
        <v>2559.7996705899996</v>
      </c>
      <c r="D15" s="17">
        <v>747.12618458999998</v>
      </c>
      <c r="E15" s="16">
        <v>1812.6734859999997</v>
      </c>
      <c r="F15" s="18">
        <v>0</v>
      </c>
    </row>
    <row r="16" spans="2:6" ht="12.75" x14ac:dyDescent="0.2">
      <c r="B16" s="15" t="s">
        <v>9</v>
      </c>
      <c r="C16" s="16">
        <f t="shared" si="0"/>
        <v>189628.43187960997</v>
      </c>
      <c r="D16" s="17">
        <v>189313.32001005998</v>
      </c>
      <c r="E16" s="16">
        <v>315.11186954999999</v>
      </c>
      <c r="F16" s="18">
        <v>0</v>
      </c>
    </row>
    <row r="17" spans="2:6" ht="12.75" x14ac:dyDescent="0.2">
      <c r="B17" s="15" t="s">
        <v>10</v>
      </c>
      <c r="C17" s="16">
        <f t="shared" si="0"/>
        <v>665.72997056000008</v>
      </c>
      <c r="D17" s="17">
        <v>556.34623007000005</v>
      </c>
      <c r="E17" s="16">
        <v>109.38374049000001</v>
      </c>
      <c r="F17" s="18">
        <v>0</v>
      </c>
    </row>
    <row r="18" spans="2:6" ht="12.75" x14ac:dyDescent="0.2">
      <c r="B18" s="15" t="s">
        <v>11</v>
      </c>
      <c r="C18" s="16">
        <f t="shared" si="0"/>
        <v>432.01297861</v>
      </c>
      <c r="D18" s="17">
        <v>348.80644335</v>
      </c>
      <c r="E18" s="16">
        <v>83.206535259999995</v>
      </c>
      <c r="F18" s="18">
        <v>0</v>
      </c>
    </row>
    <row r="19" spans="2:6" ht="12.75" x14ac:dyDescent="0.2">
      <c r="B19" s="15" t="s">
        <v>12</v>
      </c>
      <c r="C19" s="16">
        <f t="shared" si="0"/>
        <v>261.96919781999998</v>
      </c>
      <c r="D19" s="17">
        <v>74.019089000000008</v>
      </c>
      <c r="E19" s="16">
        <v>187.95010882</v>
      </c>
      <c r="F19" s="18">
        <v>0</v>
      </c>
    </row>
    <row r="20" spans="2:6" ht="12.75" x14ac:dyDescent="0.2">
      <c r="B20" s="15" t="s">
        <v>13</v>
      </c>
      <c r="C20" s="16">
        <f>SUM(D20:F20)</f>
        <v>17774.132605070001</v>
      </c>
      <c r="D20" s="17">
        <v>17694.33809012</v>
      </c>
      <c r="E20" s="16">
        <v>79.794514950000007</v>
      </c>
      <c r="F20" s="18">
        <v>0</v>
      </c>
    </row>
    <row r="21" spans="2:6" ht="12.75" x14ac:dyDescent="0.2">
      <c r="B21" s="15" t="s">
        <v>34</v>
      </c>
      <c r="C21" s="16">
        <f t="shared" si="0"/>
        <v>1743.6623</v>
      </c>
      <c r="D21" s="17">
        <v>1743.6623</v>
      </c>
      <c r="E21" s="16">
        <v>0</v>
      </c>
      <c r="F21" s="18">
        <v>0</v>
      </c>
    </row>
    <row r="22" spans="2:6" ht="12.75" x14ac:dyDescent="0.2">
      <c r="B22" s="15" t="s">
        <v>35</v>
      </c>
      <c r="C22" s="16">
        <f t="shared" si="0"/>
        <v>11479.586383</v>
      </c>
      <c r="D22" s="17">
        <v>11479.586383</v>
      </c>
      <c r="E22" s="16">
        <v>0</v>
      </c>
      <c r="F22" s="18">
        <v>0</v>
      </c>
    </row>
    <row r="23" spans="2:6" ht="12.75" x14ac:dyDescent="0.2">
      <c r="B23" s="15" t="s">
        <v>14</v>
      </c>
      <c r="C23" s="16">
        <f t="shared" si="0"/>
        <v>442.31641075999994</v>
      </c>
      <c r="D23" s="17">
        <v>70.248006630000006</v>
      </c>
      <c r="E23" s="16">
        <v>372.06840412999992</v>
      </c>
      <c r="F23" s="18">
        <v>0</v>
      </c>
    </row>
    <row r="24" spans="2:6" ht="12.75" x14ac:dyDescent="0.2">
      <c r="B24" s="15" t="s">
        <v>24</v>
      </c>
      <c r="C24" s="16">
        <f t="shared" si="0"/>
        <v>3726.3800286899996</v>
      </c>
      <c r="D24" s="17">
        <v>212.89904770999996</v>
      </c>
      <c r="E24" s="16">
        <v>3450.1934060599997</v>
      </c>
      <c r="F24" s="18">
        <v>63.287574919999997</v>
      </c>
    </row>
    <row r="25" spans="2:6" ht="12.75" x14ac:dyDescent="0.2">
      <c r="B25" s="15" t="s">
        <v>25</v>
      </c>
      <c r="C25" s="16">
        <f t="shared" si="0"/>
        <v>9313.8265971700002</v>
      </c>
      <c r="D25" s="17">
        <v>2264.81487973</v>
      </c>
      <c r="E25" s="16">
        <v>7049.0117174400002</v>
      </c>
      <c r="F25" s="18">
        <v>0</v>
      </c>
    </row>
    <row r="26" spans="2:6" ht="12.75" x14ac:dyDescent="0.2">
      <c r="B26" s="15" t="s">
        <v>26</v>
      </c>
      <c r="C26" s="16">
        <f t="shared" si="0"/>
        <v>356.53538533999995</v>
      </c>
      <c r="D26" s="17">
        <v>6.3613266900000003</v>
      </c>
      <c r="E26" s="16">
        <v>201.75217945999998</v>
      </c>
      <c r="F26" s="18">
        <v>148.42187919</v>
      </c>
    </row>
    <row r="27" spans="2:6" ht="12.75" x14ac:dyDescent="0.2">
      <c r="B27" s="15" t="s">
        <v>36</v>
      </c>
      <c r="C27" s="19">
        <f t="shared" si="0"/>
        <v>2.7250000000000001</v>
      </c>
      <c r="D27" s="17">
        <v>0</v>
      </c>
      <c r="E27" s="19">
        <v>2.7250000000000001</v>
      </c>
      <c r="F27" s="18">
        <v>0</v>
      </c>
    </row>
    <row r="28" spans="2:6" ht="12.75" x14ac:dyDescent="0.2">
      <c r="B28" s="15" t="s">
        <v>27</v>
      </c>
      <c r="C28" s="16">
        <f>SUM(D28:F28)</f>
        <v>0.47499999999999998</v>
      </c>
      <c r="D28" s="17">
        <v>0.47499999999999998</v>
      </c>
      <c r="E28" s="16">
        <v>0</v>
      </c>
      <c r="F28" s="18">
        <v>0</v>
      </c>
    </row>
    <row r="29" spans="2:6" ht="12.75" x14ac:dyDescent="0.2">
      <c r="B29" s="15" t="s">
        <v>28</v>
      </c>
      <c r="C29" s="16">
        <f t="shared" ref="C29:C30" si="1">SUM(D29:F29)</f>
        <v>2.96862</v>
      </c>
      <c r="D29" s="17">
        <v>2.96862</v>
      </c>
      <c r="E29" s="16">
        <v>0</v>
      </c>
      <c r="F29" s="18">
        <v>0</v>
      </c>
    </row>
    <row r="30" spans="2:6" ht="13.5" thickBot="1" x14ac:dyDescent="0.25">
      <c r="B30" s="28" t="s">
        <v>29</v>
      </c>
      <c r="C30" s="29">
        <f t="shared" si="1"/>
        <v>654.40957462999995</v>
      </c>
      <c r="D30" s="30">
        <v>0</v>
      </c>
      <c r="E30" s="29">
        <v>654.40957462999995</v>
      </c>
      <c r="F30" s="31">
        <v>0</v>
      </c>
    </row>
    <row r="31" spans="2:6" ht="13.5" thickBot="1" x14ac:dyDescent="0.25">
      <c r="B31" s="20" t="s">
        <v>37</v>
      </c>
      <c r="C31" s="21">
        <f>SUM(D31:F31)</f>
        <v>264691.60966938001</v>
      </c>
      <c r="D31" s="22">
        <f>SUM(D6:D12,D13:D20)</f>
        <v>242929.87077503998</v>
      </c>
      <c r="E31" s="21">
        <f>SUM(E6:E12,E13:E20)</f>
        <v>21761.738894340004</v>
      </c>
      <c r="F31" s="23">
        <f>SUM(F6:F12,F13:F20)</f>
        <v>0</v>
      </c>
    </row>
    <row r="32" spans="2:6" ht="13.5" thickBot="1" x14ac:dyDescent="0.25">
      <c r="B32" s="20" t="s">
        <v>39</v>
      </c>
      <c r="C32" s="21">
        <f>SUM(D32:F32)</f>
        <v>14499.63661659</v>
      </c>
      <c r="D32" s="22">
        <f>SUM(D23:D30)</f>
        <v>2557.7668807600003</v>
      </c>
      <c r="E32" s="21">
        <f>SUM(E23:E30)</f>
        <v>11730.16028172</v>
      </c>
      <c r="F32" s="21">
        <f>SUM(F23:F30)</f>
        <v>211.70945411</v>
      </c>
    </row>
    <row r="33" spans="2:6" ht="13.5" thickBot="1" x14ac:dyDescent="0.25">
      <c r="B33" s="24" t="s">
        <v>38</v>
      </c>
      <c r="C33" s="25">
        <f>SUM(D33:F33)</f>
        <v>279191.24628596997</v>
      </c>
      <c r="D33" s="26">
        <f>SUM(D31:D32)</f>
        <v>245487.63765579998</v>
      </c>
      <c r="E33" s="25">
        <f>SUM(E31:E32)</f>
        <v>33491.899176060004</v>
      </c>
      <c r="F33" s="27">
        <f t="shared" ref="F33" si="2">SUM(F31:F32)</f>
        <v>211.70945411</v>
      </c>
    </row>
  </sheetData>
  <mergeCells count="4">
    <mergeCell ref="C4:C5"/>
    <mergeCell ref="D4:F4"/>
    <mergeCell ref="B1:F2"/>
    <mergeCell ref="B4:B5"/>
  </mergeCells>
  <pageMargins left="0.7" right="0.7" top="0.78740157499999996" bottom="0.78740157499999996" header="0.3" footer="0.3"/>
  <pageSetup paperSize="9" orientation="landscape" r:id="rId1"/>
  <ignoredErrors>
    <ignoredError sqref="E32:F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3"/>
  <sheetViews>
    <sheetView showGridLines="0" zoomScaleNormal="100" workbookViewId="0">
      <selection activeCell="V14" sqref="V14"/>
    </sheetView>
  </sheetViews>
  <sheetFormatPr defaultRowHeight="11.25" x14ac:dyDescent="0.2"/>
  <cols>
    <col min="1" max="1" width="3.33203125" customWidth="1"/>
    <col min="2" max="2" width="13" bestFit="1" customWidth="1"/>
    <col min="3" max="3" width="65.33203125" customWidth="1"/>
    <col min="4" max="4" width="71.6640625" bestFit="1" customWidth="1"/>
    <col min="5" max="5" width="18.33203125" bestFit="1" customWidth="1"/>
  </cols>
  <sheetData>
    <row r="1" spans="2:5" ht="15" x14ac:dyDescent="0.25">
      <c r="B1" s="5" t="s">
        <v>318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3"/>
      <c r="C4" s="33"/>
      <c r="D4" s="4"/>
      <c r="E4" s="7"/>
    </row>
    <row r="5" spans="2:5" ht="21" customHeight="1" thickBot="1" x14ac:dyDescent="0.25">
      <c r="B5" s="61" t="s">
        <v>40</v>
      </c>
      <c r="C5" s="61" t="s">
        <v>15</v>
      </c>
      <c r="D5" s="61" t="s">
        <v>178</v>
      </c>
      <c r="E5" s="61" t="s">
        <v>309</v>
      </c>
    </row>
    <row r="6" spans="2:5" x14ac:dyDescent="0.2">
      <c r="B6" s="51">
        <v>4001</v>
      </c>
      <c r="C6" s="52" t="s">
        <v>42</v>
      </c>
      <c r="D6" s="53" t="s">
        <v>43</v>
      </c>
      <c r="E6" s="54">
        <v>5750</v>
      </c>
    </row>
    <row r="7" spans="2:5" x14ac:dyDescent="0.2">
      <c r="B7" s="43">
        <v>4213</v>
      </c>
      <c r="C7" s="44" t="s">
        <v>182</v>
      </c>
      <c r="D7" s="45" t="s">
        <v>43</v>
      </c>
      <c r="E7" s="46">
        <v>200</v>
      </c>
    </row>
    <row r="8" spans="2:5" x14ac:dyDescent="0.2">
      <c r="B8" s="43">
        <v>4359</v>
      </c>
      <c r="C8" s="44" t="s">
        <v>44</v>
      </c>
      <c r="D8" s="45" t="s">
        <v>43</v>
      </c>
      <c r="E8" s="46">
        <v>2028</v>
      </c>
    </row>
    <row r="9" spans="2:5" x14ac:dyDescent="0.2">
      <c r="B9" s="43">
        <v>4428</v>
      </c>
      <c r="C9" s="44" t="s">
        <v>183</v>
      </c>
      <c r="D9" s="45" t="s">
        <v>43</v>
      </c>
      <c r="E9" s="46">
        <v>11301.511</v>
      </c>
    </row>
    <row r="10" spans="2:5" x14ac:dyDescent="0.2">
      <c r="B10" s="43">
        <v>7001</v>
      </c>
      <c r="C10" s="44" t="s">
        <v>184</v>
      </c>
      <c r="D10" s="45" t="s">
        <v>43</v>
      </c>
      <c r="E10" s="46">
        <v>5033.4690000000001</v>
      </c>
    </row>
    <row r="11" spans="2:5" x14ac:dyDescent="0.2">
      <c r="B11" s="43">
        <v>7001</v>
      </c>
      <c r="C11" s="44" t="s">
        <v>184</v>
      </c>
      <c r="D11" s="45" t="s">
        <v>47</v>
      </c>
      <c r="E11" s="46">
        <v>73.599999999999994</v>
      </c>
    </row>
    <row r="12" spans="2:5" x14ac:dyDescent="0.2">
      <c r="B12" s="43">
        <v>7938</v>
      </c>
      <c r="C12" s="44" t="s">
        <v>185</v>
      </c>
      <c r="D12" s="45" t="s">
        <v>43</v>
      </c>
      <c r="E12" s="46">
        <v>21.628</v>
      </c>
    </row>
    <row r="13" spans="2:5" x14ac:dyDescent="0.2">
      <c r="B13" s="43">
        <v>7938</v>
      </c>
      <c r="C13" s="44" t="s">
        <v>185</v>
      </c>
      <c r="D13" s="45" t="s">
        <v>47</v>
      </c>
      <c r="E13" s="46">
        <v>8492.4066000000003</v>
      </c>
    </row>
    <row r="14" spans="2:5" x14ac:dyDescent="0.2">
      <c r="B14" s="43">
        <v>12002</v>
      </c>
      <c r="C14" s="44" t="s">
        <v>45</v>
      </c>
      <c r="D14" s="45" t="s">
        <v>43</v>
      </c>
      <c r="E14" s="46">
        <v>5092.0839999999998</v>
      </c>
    </row>
    <row r="15" spans="2:5" x14ac:dyDescent="0.2">
      <c r="B15" s="43">
        <v>13005</v>
      </c>
      <c r="C15" s="44" t="s">
        <v>186</v>
      </c>
      <c r="D15" s="45" t="s">
        <v>43</v>
      </c>
      <c r="E15" s="46">
        <v>9817.3960000000006</v>
      </c>
    </row>
    <row r="16" spans="2:5" ht="22.5" x14ac:dyDescent="0.2">
      <c r="B16" s="43">
        <v>13007</v>
      </c>
      <c r="C16" s="44" t="s">
        <v>187</v>
      </c>
      <c r="D16" s="45" t="s">
        <v>43</v>
      </c>
      <c r="E16" s="46">
        <v>12112.652</v>
      </c>
    </row>
    <row r="17" spans="2:5" x14ac:dyDescent="0.2">
      <c r="B17" s="43">
        <v>13010</v>
      </c>
      <c r="C17" s="44" t="s">
        <v>188</v>
      </c>
      <c r="D17" s="45" t="s">
        <v>43</v>
      </c>
      <c r="E17" s="46">
        <v>119996</v>
      </c>
    </row>
    <row r="18" spans="2:5" ht="22.5" x14ac:dyDescent="0.2">
      <c r="B18" s="43">
        <v>13011</v>
      </c>
      <c r="C18" s="44" t="s">
        <v>189</v>
      </c>
      <c r="D18" s="45" t="s">
        <v>43</v>
      </c>
      <c r="E18" s="46">
        <v>25519.971560000002</v>
      </c>
    </row>
    <row r="19" spans="2:5" x14ac:dyDescent="0.2">
      <c r="B19" s="43">
        <v>13013</v>
      </c>
      <c r="C19" s="44" t="s">
        <v>46</v>
      </c>
      <c r="D19" s="45" t="s">
        <v>43</v>
      </c>
      <c r="E19" s="46">
        <v>877876.15888</v>
      </c>
    </row>
    <row r="20" spans="2:5" x14ac:dyDescent="0.2">
      <c r="B20" s="43">
        <v>13013</v>
      </c>
      <c r="C20" s="44" t="s">
        <v>46</v>
      </c>
      <c r="D20" s="45" t="s">
        <v>47</v>
      </c>
      <c r="E20" s="46">
        <v>28696.071469999999</v>
      </c>
    </row>
    <row r="21" spans="2:5" x14ac:dyDescent="0.2">
      <c r="B21" s="43">
        <v>13014</v>
      </c>
      <c r="C21" s="44" t="s">
        <v>48</v>
      </c>
      <c r="D21" s="45" t="s">
        <v>43</v>
      </c>
      <c r="E21" s="46">
        <v>68499.348180000001</v>
      </c>
    </row>
    <row r="22" spans="2:5" x14ac:dyDescent="0.2">
      <c r="B22" s="43">
        <v>13015</v>
      </c>
      <c r="C22" s="44" t="s">
        <v>49</v>
      </c>
      <c r="D22" s="45" t="s">
        <v>43</v>
      </c>
      <c r="E22" s="46">
        <v>487399.82400000002</v>
      </c>
    </row>
    <row r="23" spans="2:5" x14ac:dyDescent="0.2">
      <c r="B23" s="43">
        <v>13016</v>
      </c>
      <c r="C23" s="44" t="s">
        <v>190</v>
      </c>
      <c r="D23" s="45" t="s">
        <v>43</v>
      </c>
      <c r="E23" s="46">
        <v>6570.5569999999998</v>
      </c>
    </row>
    <row r="24" spans="2:5" ht="22.5" x14ac:dyDescent="0.2">
      <c r="B24" s="43">
        <v>13017</v>
      </c>
      <c r="C24" s="44" t="s">
        <v>50</v>
      </c>
      <c r="D24" s="45" t="s">
        <v>43</v>
      </c>
      <c r="E24" s="46">
        <v>115.33301</v>
      </c>
    </row>
    <row r="25" spans="2:5" x14ac:dyDescent="0.2">
      <c r="B25" s="43">
        <v>13021</v>
      </c>
      <c r="C25" s="44" t="s">
        <v>51</v>
      </c>
      <c r="D25" s="45" t="s">
        <v>43</v>
      </c>
      <c r="E25" s="46">
        <v>1333375.7096299999</v>
      </c>
    </row>
    <row r="26" spans="2:5" x14ac:dyDescent="0.2">
      <c r="B26" s="43">
        <v>13023</v>
      </c>
      <c r="C26" s="44" t="s">
        <v>52</v>
      </c>
      <c r="D26" s="45" t="s">
        <v>43</v>
      </c>
      <c r="E26" s="46">
        <v>61296.638279999999</v>
      </c>
    </row>
    <row r="27" spans="2:5" ht="22.5" x14ac:dyDescent="0.2">
      <c r="B27" s="43">
        <v>13024</v>
      </c>
      <c r="C27" s="44" t="s">
        <v>191</v>
      </c>
      <c r="D27" s="45" t="s">
        <v>43</v>
      </c>
      <c r="E27" s="46">
        <v>1628500.5342000001</v>
      </c>
    </row>
    <row r="28" spans="2:5" x14ac:dyDescent="0.2">
      <c r="B28" s="43">
        <v>13101</v>
      </c>
      <c r="C28" s="44" t="s">
        <v>192</v>
      </c>
      <c r="D28" s="45" t="s">
        <v>43</v>
      </c>
      <c r="E28" s="46">
        <v>380915.337</v>
      </c>
    </row>
    <row r="29" spans="2:5" x14ac:dyDescent="0.2">
      <c r="B29" s="43">
        <v>13101</v>
      </c>
      <c r="C29" s="44" t="s">
        <v>192</v>
      </c>
      <c r="D29" s="45" t="s">
        <v>47</v>
      </c>
      <c r="E29" s="46">
        <v>16</v>
      </c>
    </row>
    <row r="30" spans="2:5" ht="22.5" x14ac:dyDescent="0.2">
      <c r="B30" s="43">
        <v>13305</v>
      </c>
      <c r="C30" s="44" t="s">
        <v>53</v>
      </c>
      <c r="D30" s="45" t="s">
        <v>43</v>
      </c>
      <c r="E30" s="46">
        <v>22212755.649</v>
      </c>
    </row>
    <row r="31" spans="2:5" ht="22.5" x14ac:dyDescent="0.2">
      <c r="B31" s="43">
        <v>13307</v>
      </c>
      <c r="C31" s="44" t="s">
        <v>54</v>
      </c>
      <c r="D31" s="45" t="s">
        <v>43</v>
      </c>
      <c r="E31" s="46">
        <v>200100</v>
      </c>
    </row>
    <row r="32" spans="2:5" ht="22.5" x14ac:dyDescent="0.2">
      <c r="B32" s="43">
        <v>13351</v>
      </c>
      <c r="C32" s="44" t="s">
        <v>55</v>
      </c>
      <c r="D32" s="45" t="s">
        <v>43</v>
      </c>
      <c r="E32" s="46">
        <v>30481.878000000001</v>
      </c>
    </row>
    <row r="33" spans="2:5" ht="22.5" x14ac:dyDescent="0.2">
      <c r="B33" s="43">
        <v>13501</v>
      </c>
      <c r="C33" s="44" t="s">
        <v>56</v>
      </c>
      <c r="D33" s="45" t="s">
        <v>43</v>
      </c>
      <c r="E33" s="46">
        <v>1434.1949999999999</v>
      </c>
    </row>
    <row r="34" spans="2:5" ht="22.5" x14ac:dyDescent="0.2">
      <c r="B34" s="43">
        <v>13501</v>
      </c>
      <c r="C34" s="44" t="s">
        <v>56</v>
      </c>
      <c r="D34" s="45" t="s">
        <v>47</v>
      </c>
      <c r="E34" s="46">
        <v>476536.28339</v>
      </c>
    </row>
    <row r="35" spans="2:5" ht="22.5" x14ac:dyDescent="0.2">
      <c r="B35" s="43">
        <v>14004</v>
      </c>
      <c r="C35" s="44" t="s">
        <v>57</v>
      </c>
      <c r="D35" s="45" t="s">
        <v>43</v>
      </c>
      <c r="E35" s="46">
        <v>153275.19247000001</v>
      </c>
    </row>
    <row r="36" spans="2:5" x14ac:dyDescent="0.2">
      <c r="B36" s="43">
        <v>14007</v>
      </c>
      <c r="C36" s="44" t="s">
        <v>58</v>
      </c>
      <c r="D36" s="45" t="s">
        <v>43</v>
      </c>
      <c r="E36" s="46">
        <v>79396.863419999994</v>
      </c>
    </row>
    <row r="37" spans="2:5" x14ac:dyDescent="0.2">
      <c r="B37" s="43">
        <v>14025</v>
      </c>
      <c r="C37" s="44" t="s">
        <v>59</v>
      </c>
      <c r="D37" s="45" t="s">
        <v>43</v>
      </c>
      <c r="E37" s="46">
        <v>5439.2070000000003</v>
      </c>
    </row>
    <row r="38" spans="2:5" ht="33.75" x14ac:dyDescent="0.2">
      <c r="B38" s="43">
        <v>14028</v>
      </c>
      <c r="C38" s="44" t="s">
        <v>193</v>
      </c>
      <c r="D38" s="45" t="s">
        <v>43</v>
      </c>
      <c r="E38" s="46">
        <v>1000</v>
      </c>
    </row>
    <row r="39" spans="2:5" x14ac:dyDescent="0.2">
      <c r="B39" s="43">
        <v>14029</v>
      </c>
      <c r="C39" s="44" t="s">
        <v>60</v>
      </c>
      <c r="D39" s="45" t="s">
        <v>43</v>
      </c>
      <c r="E39" s="46">
        <v>26856.375339999999</v>
      </c>
    </row>
    <row r="40" spans="2:5" ht="22.5" x14ac:dyDescent="0.2">
      <c r="B40" s="43">
        <v>14031</v>
      </c>
      <c r="C40" s="44" t="s">
        <v>194</v>
      </c>
      <c r="D40" s="45" t="s">
        <v>43</v>
      </c>
      <c r="E40" s="46">
        <v>884.15</v>
      </c>
    </row>
    <row r="41" spans="2:5" ht="22.5" x14ac:dyDescent="0.2">
      <c r="B41" s="43">
        <v>14032</v>
      </c>
      <c r="C41" s="44" t="s">
        <v>61</v>
      </c>
      <c r="D41" s="45" t="s">
        <v>43</v>
      </c>
      <c r="E41" s="46">
        <v>34775.457849999999</v>
      </c>
    </row>
    <row r="42" spans="2:5" x14ac:dyDescent="0.2">
      <c r="B42" s="43">
        <v>14035</v>
      </c>
      <c r="C42" s="44" t="s">
        <v>62</v>
      </c>
      <c r="D42" s="45" t="s">
        <v>43</v>
      </c>
      <c r="E42" s="46">
        <v>4995.76</v>
      </c>
    </row>
    <row r="43" spans="2:5" ht="22.5" x14ac:dyDescent="0.2">
      <c r="B43" s="43">
        <v>14037</v>
      </c>
      <c r="C43" s="44" t="s">
        <v>63</v>
      </c>
      <c r="D43" s="45" t="s">
        <v>43</v>
      </c>
      <c r="E43" s="46">
        <v>108523.44147999999</v>
      </c>
    </row>
    <row r="44" spans="2:5" ht="22.5" x14ac:dyDescent="0.2">
      <c r="B44" s="43">
        <v>14038</v>
      </c>
      <c r="C44" s="44" t="s">
        <v>64</v>
      </c>
      <c r="D44" s="45" t="s">
        <v>43</v>
      </c>
      <c r="E44" s="46">
        <v>21318.050139999999</v>
      </c>
    </row>
    <row r="45" spans="2:5" ht="33.75" x14ac:dyDescent="0.2">
      <c r="B45" s="43">
        <v>14039</v>
      </c>
      <c r="C45" s="44" t="s">
        <v>65</v>
      </c>
      <c r="D45" s="45" t="s">
        <v>43</v>
      </c>
      <c r="E45" s="46">
        <v>274.80500000000001</v>
      </c>
    </row>
    <row r="46" spans="2:5" ht="45" x14ac:dyDescent="0.2">
      <c r="B46" s="43">
        <v>14040</v>
      </c>
      <c r="C46" s="44" t="s">
        <v>66</v>
      </c>
      <c r="D46" s="45" t="s">
        <v>43</v>
      </c>
      <c r="E46" s="46">
        <v>6000</v>
      </c>
    </row>
    <row r="47" spans="2:5" x14ac:dyDescent="0.2">
      <c r="B47" s="43">
        <v>14137</v>
      </c>
      <c r="C47" s="44" t="s">
        <v>195</v>
      </c>
      <c r="D47" s="45" t="s">
        <v>43</v>
      </c>
      <c r="E47" s="46">
        <v>1548.65</v>
      </c>
    </row>
    <row r="48" spans="2:5" ht="22.5" x14ac:dyDescent="0.2">
      <c r="B48" s="43">
        <v>14336</v>
      </c>
      <c r="C48" s="44" t="s">
        <v>196</v>
      </c>
      <c r="D48" s="45" t="s">
        <v>43</v>
      </c>
      <c r="E48" s="46">
        <v>1579.0409999999999</v>
      </c>
    </row>
    <row r="49" spans="2:5" ht="22.5" x14ac:dyDescent="0.2">
      <c r="B49" s="43">
        <v>14500</v>
      </c>
      <c r="C49" s="44" t="s">
        <v>197</v>
      </c>
      <c r="D49" s="45" t="s">
        <v>47</v>
      </c>
      <c r="E49" s="46">
        <v>2221.9956000000002</v>
      </c>
    </row>
    <row r="50" spans="2:5" x14ac:dyDescent="0.2">
      <c r="B50" s="43">
        <v>14502</v>
      </c>
      <c r="C50" s="44" t="s">
        <v>198</v>
      </c>
      <c r="D50" s="45" t="s">
        <v>47</v>
      </c>
      <c r="E50" s="46">
        <v>307184.03509999998</v>
      </c>
    </row>
    <row r="51" spans="2:5" x14ac:dyDescent="0.2">
      <c r="B51" s="43">
        <v>14984</v>
      </c>
      <c r="C51" s="44" t="s">
        <v>199</v>
      </c>
      <c r="D51" s="45" t="s">
        <v>47</v>
      </c>
      <c r="E51" s="46">
        <v>20086.277050000001</v>
      </c>
    </row>
    <row r="52" spans="2:5" x14ac:dyDescent="0.2">
      <c r="B52" s="43">
        <v>14990</v>
      </c>
      <c r="C52" s="44" t="s">
        <v>200</v>
      </c>
      <c r="D52" s="45" t="s">
        <v>47</v>
      </c>
      <c r="E52" s="46">
        <v>16715.716</v>
      </c>
    </row>
    <row r="53" spans="2:5" ht="22.5" x14ac:dyDescent="0.2">
      <c r="B53" s="43">
        <v>15011</v>
      </c>
      <c r="C53" s="44" t="s">
        <v>67</v>
      </c>
      <c r="D53" s="45" t="s">
        <v>43</v>
      </c>
      <c r="E53" s="46">
        <v>792311.44643999997</v>
      </c>
    </row>
    <row r="54" spans="2:5" ht="22.5" x14ac:dyDescent="0.2">
      <c r="B54" s="43">
        <v>15011</v>
      </c>
      <c r="C54" s="44" t="s">
        <v>67</v>
      </c>
      <c r="D54" s="45" t="s">
        <v>47</v>
      </c>
      <c r="E54" s="46">
        <v>2850.3941</v>
      </c>
    </row>
    <row r="55" spans="2:5" x14ac:dyDescent="0.2">
      <c r="B55" s="43">
        <v>15013</v>
      </c>
      <c r="C55" s="44" t="s">
        <v>68</v>
      </c>
      <c r="D55" s="45" t="s">
        <v>43</v>
      </c>
      <c r="E55" s="46">
        <v>167.52369999999999</v>
      </c>
    </row>
    <row r="56" spans="2:5" ht="22.5" x14ac:dyDescent="0.2">
      <c r="B56" s="43">
        <v>15015</v>
      </c>
      <c r="C56" s="44" t="s">
        <v>201</v>
      </c>
      <c r="D56" s="45" t="s">
        <v>43</v>
      </c>
      <c r="E56" s="46">
        <v>5468.8933100000004</v>
      </c>
    </row>
    <row r="57" spans="2:5" ht="22.5" x14ac:dyDescent="0.2">
      <c r="B57" s="43">
        <v>15015</v>
      </c>
      <c r="C57" s="44" t="s">
        <v>201</v>
      </c>
      <c r="D57" s="45" t="s">
        <v>47</v>
      </c>
      <c r="E57" s="46">
        <v>14.520490000000001</v>
      </c>
    </row>
    <row r="58" spans="2:5" x14ac:dyDescent="0.2">
      <c r="B58" s="43">
        <v>15016</v>
      </c>
      <c r="C58" s="44" t="s">
        <v>69</v>
      </c>
      <c r="D58" s="45" t="s">
        <v>43</v>
      </c>
      <c r="E58" s="46">
        <v>64028.501129999997</v>
      </c>
    </row>
    <row r="59" spans="2:5" x14ac:dyDescent="0.2">
      <c r="B59" s="43">
        <v>15017</v>
      </c>
      <c r="C59" s="44" t="s">
        <v>98</v>
      </c>
      <c r="D59" s="45" t="s">
        <v>43</v>
      </c>
      <c r="E59" s="46">
        <v>1551.24</v>
      </c>
    </row>
    <row r="60" spans="2:5" x14ac:dyDescent="0.2">
      <c r="B60" s="43">
        <v>15065</v>
      </c>
      <c r="C60" s="44" t="s">
        <v>70</v>
      </c>
      <c r="D60" s="45" t="s">
        <v>43</v>
      </c>
      <c r="E60" s="46">
        <v>14426.098</v>
      </c>
    </row>
    <row r="61" spans="2:5" x14ac:dyDescent="0.2">
      <c r="B61" s="43">
        <v>15091</v>
      </c>
      <c r="C61" s="44" t="s">
        <v>71</v>
      </c>
      <c r="D61" s="45" t="s">
        <v>43</v>
      </c>
      <c r="E61" s="46">
        <v>8289.0980999999992</v>
      </c>
    </row>
    <row r="62" spans="2:5" x14ac:dyDescent="0.2">
      <c r="B62" s="43">
        <v>15093</v>
      </c>
      <c r="C62" s="44" t="s">
        <v>202</v>
      </c>
      <c r="D62" s="45" t="s">
        <v>43</v>
      </c>
      <c r="E62" s="46">
        <v>3025.3180000000002</v>
      </c>
    </row>
    <row r="63" spans="2:5" x14ac:dyDescent="0.2">
      <c r="B63" s="43">
        <v>15291</v>
      </c>
      <c r="C63" s="44" t="s">
        <v>203</v>
      </c>
      <c r="D63" s="45" t="s">
        <v>43</v>
      </c>
      <c r="E63" s="46">
        <v>638.97</v>
      </c>
    </row>
    <row r="64" spans="2:5" x14ac:dyDescent="0.2">
      <c r="B64" s="43">
        <v>15316</v>
      </c>
      <c r="C64" s="44" t="s">
        <v>204</v>
      </c>
      <c r="D64" s="45" t="s">
        <v>43</v>
      </c>
      <c r="E64" s="46">
        <v>13.125</v>
      </c>
    </row>
    <row r="65" spans="2:5" x14ac:dyDescent="0.2">
      <c r="B65" s="43">
        <v>15501</v>
      </c>
      <c r="C65" s="44" t="s">
        <v>72</v>
      </c>
      <c r="D65" s="45" t="s">
        <v>47</v>
      </c>
      <c r="E65" s="46">
        <v>853713.35349000001</v>
      </c>
    </row>
    <row r="66" spans="2:5" x14ac:dyDescent="0.2">
      <c r="B66" s="43">
        <v>15502</v>
      </c>
      <c r="C66" s="44" t="s">
        <v>205</v>
      </c>
      <c r="D66" s="45" t="s">
        <v>47</v>
      </c>
      <c r="E66" s="46">
        <v>240.60499999999999</v>
      </c>
    </row>
    <row r="67" spans="2:5" x14ac:dyDescent="0.2">
      <c r="B67" s="43">
        <v>15972</v>
      </c>
      <c r="C67" s="44" t="s">
        <v>73</v>
      </c>
      <c r="D67" s="45" t="s">
        <v>43</v>
      </c>
      <c r="E67" s="46">
        <v>217.17</v>
      </c>
    </row>
    <row r="68" spans="2:5" x14ac:dyDescent="0.2">
      <c r="B68" s="43">
        <v>15972</v>
      </c>
      <c r="C68" s="44" t="s">
        <v>73</v>
      </c>
      <c r="D68" s="45" t="s">
        <v>47</v>
      </c>
      <c r="E68" s="46">
        <v>95604.965500000006</v>
      </c>
    </row>
    <row r="69" spans="2:5" ht="22.5" x14ac:dyDescent="0.2">
      <c r="B69" s="43">
        <v>15974</v>
      </c>
      <c r="C69" s="44" t="s">
        <v>67</v>
      </c>
      <c r="D69" s="45" t="s">
        <v>43</v>
      </c>
      <c r="E69" s="46">
        <v>2482.4750199999999</v>
      </c>
    </row>
    <row r="70" spans="2:5" ht="22.5" x14ac:dyDescent="0.2">
      <c r="B70" s="43">
        <v>15974</v>
      </c>
      <c r="C70" s="44" t="s">
        <v>67</v>
      </c>
      <c r="D70" s="45" t="s">
        <v>47</v>
      </c>
      <c r="E70" s="46">
        <v>2013259.35891</v>
      </c>
    </row>
    <row r="71" spans="2:5" x14ac:dyDescent="0.2">
      <c r="B71" s="43">
        <v>17015</v>
      </c>
      <c r="C71" s="44" t="s">
        <v>74</v>
      </c>
      <c r="D71" s="45" t="s">
        <v>43</v>
      </c>
      <c r="E71" s="46">
        <v>27488.029719999999</v>
      </c>
    </row>
    <row r="72" spans="2:5" x14ac:dyDescent="0.2">
      <c r="B72" s="43">
        <v>17015</v>
      </c>
      <c r="C72" s="44" t="s">
        <v>74</v>
      </c>
      <c r="D72" s="45" t="s">
        <v>47</v>
      </c>
      <c r="E72" s="46">
        <v>4378.1023400000004</v>
      </c>
    </row>
    <row r="73" spans="2:5" x14ac:dyDescent="0.2">
      <c r="B73" s="43">
        <v>17016</v>
      </c>
      <c r="C73" s="44" t="s">
        <v>75</v>
      </c>
      <c r="D73" s="45" t="s">
        <v>43</v>
      </c>
      <c r="E73" s="46">
        <v>616233.14677999995</v>
      </c>
    </row>
    <row r="74" spans="2:5" x14ac:dyDescent="0.2">
      <c r="B74" s="43">
        <v>17016</v>
      </c>
      <c r="C74" s="44" t="s">
        <v>75</v>
      </c>
      <c r="D74" s="45" t="s">
        <v>47</v>
      </c>
      <c r="E74" s="46">
        <v>8653.4724000000006</v>
      </c>
    </row>
    <row r="75" spans="2:5" x14ac:dyDescent="0.2">
      <c r="B75" s="43">
        <v>17017</v>
      </c>
      <c r="C75" s="44" t="s">
        <v>76</v>
      </c>
      <c r="D75" s="45" t="s">
        <v>43</v>
      </c>
      <c r="E75" s="46">
        <v>9640.7289400000009</v>
      </c>
    </row>
    <row r="76" spans="2:5" x14ac:dyDescent="0.2">
      <c r="B76" s="43">
        <v>17018</v>
      </c>
      <c r="C76" s="44" t="s">
        <v>77</v>
      </c>
      <c r="D76" s="45" t="s">
        <v>43</v>
      </c>
      <c r="E76" s="46">
        <v>54630.796020000002</v>
      </c>
    </row>
    <row r="77" spans="2:5" ht="22.5" x14ac:dyDescent="0.2">
      <c r="B77" s="43">
        <v>17031</v>
      </c>
      <c r="C77" s="44" t="s">
        <v>206</v>
      </c>
      <c r="D77" s="45" t="s">
        <v>43</v>
      </c>
      <c r="E77" s="46">
        <v>133.1</v>
      </c>
    </row>
    <row r="78" spans="2:5" ht="22.5" x14ac:dyDescent="0.2">
      <c r="B78" s="43">
        <v>17035</v>
      </c>
      <c r="C78" s="44" t="s">
        <v>207</v>
      </c>
      <c r="D78" s="45" t="s">
        <v>43</v>
      </c>
      <c r="E78" s="46">
        <v>18497.59878</v>
      </c>
    </row>
    <row r="79" spans="2:5" x14ac:dyDescent="0.2">
      <c r="B79" s="43">
        <v>17050</v>
      </c>
      <c r="C79" s="44" t="s">
        <v>208</v>
      </c>
      <c r="D79" s="45" t="s">
        <v>43</v>
      </c>
      <c r="E79" s="46">
        <v>284349</v>
      </c>
    </row>
    <row r="80" spans="2:5" x14ac:dyDescent="0.2">
      <c r="B80" s="43">
        <v>17051</v>
      </c>
      <c r="C80" s="44" t="s">
        <v>78</v>
      </c>
      <c r="D80" s="45" t="s">
        <v>43</v>
      </c>
      <c r="E80" s="46">
        <v>9450.6251900000007</v>
      </c>
    </row>
    <row r="81" spans="2:5" ht="22.5" x14ac:dyDescent="0.2">
      <c r="B81" s="43">
        <v>17054</v>
      </c>
      <c r="C81" s="44" t="s">
        <v>209</v>
      </c>
      <c r="D81" s="45" t="s">
        <v>43</v>
      </c>
      <c r="E81" s="46">
        <v>1028.7855</v>
      </c>
    </row>
    <row r="82" spans="2:5" ht="22.5" x14ac:dyDescent="0.2">
      <c r="B82" s="43">
        <v>17055</v>
      </c>
      <c r="C82" s="44" t="s">
        <v>79</v>
      </c>
      <c r="D82" s="45" t="s">
        <v>43</v>
      </c>
      <c r="E82" s="46">
        <v>4878.1779999999999</v>
      </c>
    </row>
    <row r="83" spans="2:5" x14ac:dyDescent="0.2">
      <c r="B83" s="43">
        <v>17058</v>
      </c>
      <c r="C83" s="44" t="s">
        <v>210</v>
      </c>
      <c r="D83" s="45" t="s">
        <v>43</v>
      </c>
      <c r="E83" s="46">
        <v>872343.85823000001</v>
      </c>
    </row>
    <row r="84" spans="2:5" x14ac:dyDescent="0.2">
      <c r="B84" s="43">
        <v>17058</v>
      </c>
      <c r="C84" s="44" t="s">
        <v>210</v>
      </c>
      <c r="D84" s="45" t="s">
        <v>47</v>
      </c>
      <c r="E84" s="46">
        <v>33231.551800000001</v>
      </c>
    </row>
    <row r="85" spans="2:5" ht="22.5" x14ac:dyDescent="0.2">
      <c r="B85" s="43">
        <v>17059</v>
      </c>
      <c r="C85" s="44" t="s">
        <v>80</v>
      </c>
      <c r="D85" s="45" t="s">
        <v>43</v>
      </c>
      <c r="E85" s="46">
        <v>14110.709769999999</v>
      </c>
    </row>
    <row r="86" spans="2:5" ht="22.5" x14ac:dyDescent="0.2">
      <c r="B86" s="43">
        <v>17060</v>
      </c>
      <c r="C86" s="44" t="s">
        <v>211</v>
      </c>
      <c r="D86" s="45" t="s">
        <v>43</v>
      </c>
      <c r="E86" s="46">
        <v>6688.0749999999998</v>
      </c>
    </row>
    <row r="87" spans="2:5" ht="22.5" x14ac:dyDescent="0.2">
      <c r="B87" s="43">
        <v>17072</v>
      </c>
      <c r="C87" s="44" t="s">
        <v>212</v>
      </c>
      <c r="D87" s="45" t="s">
        <v>43</v>
      </c>
      <c r="E87" s="46">
        <v>14841.299000000001</v>
      </c>
    </row>
    <row r="88" spans="2:5" x14ac:dyDescent="0.2">
      <c r="B88" s="43">
        <v>17073</v>
      </c>
      <c r="C88" s="44" t="s">
        <v>81</v>
      </c>
      <c r="D88" s="45" t="s">
        <v>43</v>
      </c>
      <c r="E88" s="46">
        <v>27.889790000000001</v>
      </c>
    </row>
    <row r="89" spans="2:5" x14ac:dyDescent="0.2">
      <c r="B89" s="43">
        <v>17074</v>
      </c>
      <c r="C89" s="44" t="s">
        <v>82</v>
      </c>
      <c r="D89" s="45" t="s">
        <v>43</v>
      </c>
      <c r="E89" s="46">
        <v>277.25013000000001</v>
      </c>
    </row>
    <row r="90" spans="2:5" ht="22.5" x14ac:dyDescent="0.2">
      <c r="B90" s="43">
        <v>17076</v>
      </c>
      <c r="C90" s="44" t="s">
        <v>213</v>
      </c>
      <c r="D90" s="45" t="s">
        <v>43</v>
      </c>
      <c r="E90" s="46">
        <v>2205.5719600000002</v>
      </c>
    </row>
    <row r="91" spans="2:5" ht="22.5" x14ac:dyDescent="0.2">
      <c r="B91" s="43">
        <v>17077</v>
      </c>
      <c r="C91" s="44" t="s">
        <v>214</v>
      </c>
      <c r="D91" s="45" t="s">
        <v>43</v>
      </c>
      <c r="E91" s="46">
        <v>20143.871999999999</v>
      </c>
    </row>
    <row r="92" spans="2:5" x14ac:dyDescent="0.2">
      <c r="B92" s="43">
        <v>17500</v>
      </c>
      <c r="C92" s="44" t="s">
        <v>215</v>
      </c>
      <c r="D92" s="45" t="s">
        <v>47</v>
      </c>
      <c r="E92" s="46">
        <v>8461.3289999999997</v>
      </c>
    </row>
    <row r="93" spans="2:5" ht="22.5" x14ac:dyDescent="0.2">
      <c r="B93" s="43">
        <v>17502</v>
      </c>
      <c r="C93" s="44" t="s">
        <v>216</v>
      </c>
      <c r="D93" s="45" t="s">
        <v>47</v>
      </c>
      <c r="E93" s="46">
        <v>9753.4847399999999</v>
      </c>
    </row>
    <row r="94" spans="2:5" x14ac:dyDescent="0.2">
      <c r="B94" s="43">
        <v>17503</v>
      </c>
      <c r="C94" s="44" t="s">
        <v>83</v>
      </c>
      <c r="D94" s="45" t="s">
        <v>47</v>
      </c>
      <c r="E94" s="46">
        <v>53.545000000000002</v>
      </c>
    </row>
    <row r="95" spans="2:5" ht="22.5" x14ac:dyDescent="0.2">
      <c r="B95" s="43">
        <v>17505</v>
      </c>
      <c r="C95" s="44" t="s">
        <v>217</v>
      </c>
      <c r="D95" s="45" t="s">
        <v>47</v>
      </c>
      <c r="E95" s="46">
        <v>61992.4061</v>
      </c>
    </row>
    <row r="96" spans="2:5" ht="22.5" x14ac:dyDescent="0.2">
      <c r="B96" s="43">
        <v>17506</v>
      </c>
      <c r="C96" s="44" t="s">
        <v>218</v>
      </c>
      <c r="D96" s="45" t="s">
        <v>47</v>
      </c>
      <c r="E96" s="46">
        <v>4983.1233599999996</v>
      </c>
    </row>
    <row r="97" spans="2:5" x14ac:dyDescent="0.2">
      <c r="B97" s="43">
        <v>17508</v>
      </c>
      <c r="C97" s="44" t="s">
        <v>219</v>
      </c>
      <c r="D97" s="45" t="s">
        <v>43</v>
      </c>
      <c r="E97" s="46">
        <v>10564.941999999999</v>
      </c>
    </row>
    <row r="98" spans="2:5" x14ac:dyDescent="0.2">
      <c r="B98" s="43">
        <v>17508</v>
      </c>
      <c r="C98" s="44" t="s">
        <v>219</v>
      </c>
      <c r="D98" s="45" t="s">
        <v>47</v>
      </c>
      <c r="E98" s="46">
        <v>2500058.7397699999</v>
      </c>
    </row>
    <row r="99" spans="2:5" ht="22.5" x14ac:dyDescent="0.2">
      <c r="B99" s="43">
        <v>17509</v>
      </c>
      <c r="C99" s="44" t="s">
        <v>220</v>
      </c>
      <c r="D99" s="45" t="s">
        <v>47</v>
      </c>
      <c r="E99" s="46">
        <v>295441.17661999998</v>
      </c>
    </row>
    <row r="100" spans="2:5" ht="22.5" x14ac:dyDescent="0.2">
      <c r="B100" s="43">
        <v>17510</v>
      </c>
      <c r="C100" s="44" t="s">
        <v>221</v>
      </c>
      <c r="D100" s="45" t="s">
        <v>47</v>
      </c>
      <c r="E100" s="46">
        <v>1460.47</v>
      </c>
    </row>
    <row r="101" spans="2:5" ht="22.5" x14ac:dyDescent="0.2">
      <c r="B101" s="43">
        <v>17512</v>
      </c>
      <c r="C101" s="44" t="s">
        <v>222</v>
      </c>
      <c r="D101" s="45" t="s">
        <v>47</v>
      </c>
      <c r="E101" s="46">
        <v>3663.4279999999999</v>
      </c>
    </row>
    <row r="102" spans="2:5" ht="22.5" x14ac:dyDescent="0.2">
      <c r="B102" s="43">
        <v>17513</v>
      </c>
      <c r="C102" s="44" t="s">
        <v>223</v>
      </c>
      <c r="D102" s="45" t="s">
        <v>47</v>
      </c>
      <c r="E102" s="46">
        <v>11437.433000000001</v>
      </c>
    </row>
    <row r="103" spans="2:5" ht="22.5" x14ac:dyDescent="0.2">
      <c r="B103" s="43">
        <v>17514</v>
      </c>
      <c r="C103" s="44" t="s">
        <v>224</v>
      </c>
      <c r="D103" s="45" t="s">
        <v>47</v>
      </c>
      <c r="E103" s="46">
        <v>3433.2496500000002</v>
      </c>
    </row>
    <row r="104" spans="2:5" x14ac:dyDescent="0.2">
      <c r="B104" s="43">
        <v>17521</v>
      </c>
      <c r="C104" s="44" t="s">
        <v>84</v>
      </c>
      <c r="D104" s="45" t="s">
        <v>47</v>
      </c>
      <c r="E104" s="46">
        <v>54854.885199999997</v>
      </c>
    </row>
    <row r="105" spans="2:5" x14ac:dyDescent="0.2">
      <c r="B105" s="43">
        <v>17968</v>
      </c>
      <c r="C105" s="44" t="s">
        <v>85</v>
      </c>
      <c r="D105" s="45" t="s">
        <v>43</v>
      </c>
      <c r="E105" s="46">
        <v>251.70607000000001</v>
      </c>
    </row>
    <row r="106" spans="2:5" x14ac:dyDescent="0.2">
      <c r="B106" s="43">
        <v>17968</v>
      </c>
      <c r="C106" s="44" t="s">
        <v>85</v>
      </c>
      <c r="D106" s="45" t="s">
        <v>47</v>
      </c>
      <c r="E106" s="46">
        <v>490678.77033999999</v>
      </c>
    </row>
    <row r="107" spans="2:5" x14ac:dyDescent="0.2">
      <c r="B107" s="43">
        <v>17969</v>
      </c>
      <c r="C107" s="44" t="s">
        <v>86</v>
      </c>
      <c r="D107" s="45" t="s">
        <v>43</v>
      </c>
      <c r="E107" s="46">
        <v>3721.8067299999998</v>
      </c>
    </row>
    <row r="108" spans="2:5" x14ac:dyDescent="0.2">
      <c r="B108" s="43">
        <v>17969</v>
      </c>
      <c r="C108" s="44" t="s">
        <v>86</v>
      </c>
      <c r="D108" s="45" t="s">
        <v>47</v>
      </c>
      <c r="E108" s="46">
        <v>10518858.20751</v>
      </c>
    </row>
    <row r="109" spans="2:5" x14ac:dyDescent="0.2">
      <c r="B109" s="43">
        <v>17977</v>
      </c>
      <c r="C109" s="44" t="s">
        <v>225</v>
      </c>
      <c r="D109" s="45" t="s">
        <v>47</v>
      </c>
      <c r="E109" s="46">
        <v>71339.201230000006</v>
      </c>
    </row>
    <row r="110" spans="2:5" x14ac:dyDescent="0.2">
      <c r="B110" s="43">
        <v>17978</v>
      </c>
      <c r="C110" s="44" t="s">
        <v>226</v>
      </c>
      <c r="D110" s="45" t="s">
        <v>47</v>
      </c>
      <c r="E110" s="46">
        <v>74575.606480000002</v>
      </c>
    </row>
    <row r="111" spans="2:5" x14ac:dyDescent="0.2">
      <c r="B111" s="43">
        <v>17979</v>
      </c>
      <c r="C111" s="44" t="s">
        <v>227</v>
      </c>
      <c r="D111" s="45" t="s">
        <v>47</v>
      </c>
      <c r="E111" s="46">
        <v>5912.9128700000001</v>
      </c>
    </row>
    <row r="112" spans="2:5" x14ac:dyDescent="0.2">
      <c r="B112" s="43">
        <v>17985</v>
      </c>
      <c r="C112" s="44" t="s">
        <v>228</v>
      </c>
      <c r="D112" s="45" t="s">
        <v>47</v>
      </c>
      <c r="E112" s="46">
        <v>670778</v>
      </c>
    </row>
    <row r="113" spans="2:5" ht="22.5" x14ac:dyDescent="0.2">
      <c r="B113" s="43">
        <v>17986</v>
      </c>
      <c r="C113" s="44" t="s">
        <v>229</v>
      </c>
      <c r="D113" s="45" t="s">
        <v>47</v>
      </c>
      <c r="E113" s="46">
        <v>2049.5230000000001</v>
      </c>
    </row>
    <row r="114" spans="2:5" x14ac:dyDescent="0.2">
      <c r="B114" s="43">
        <v>17988</v>
      </c>
      <c r="C114" s="44" t="s">
        <v>87</v>
      </c>
      <c r="D114" s="45" t="s">
        <v>43</v>
      </c>
      <c r="E114" s="46">
        <v>2.3587899999999999</v>
      </c>
    </row>
    <row r="115" spans="2:5" x14ac:dyDescent="0.2">
      <c r="B115" s="43">
        <v>17988</v>
      </c>
      <c r="C115" s="44" t="s">
        <v>87</v>
      </c>
      <c r="D115" s="45" t="s">
        <v>47</v>
      </c>
      <c r="E115" s="46">
        <v>17221.715120000001</v>
      </c>
    </row>
    <row r="116" spans="2:5" ht="22.5" x14ac:dyDescent="0.2">
      <c r="B116" s="43">
        <v>17995</v>
      </c>
      <c r="C116" s="44" t="s">
        <v>230</v>
      </c>
      <c r="D116" s="45" t="s">
        <v>47</v>
      </c>
      <c r="E116" s="46">
        <v>8750.8690000000006</v>
      </c>
    </row>
    <row r="117" spans="2:5" x14ac:dyDescent="0.2">
      <c r="B117" s="43">
        <v>22007</v>
      </c>
      <c r="C117" s="44" t="s">
        <v>88</v>
      </c>
      <c r="D117" s="45" t="s">
        <v>43</v>
      </c>
      <c r="E117" s="46">
        <v>1968.1023399999999</v>
      </c>
    </row>
    <row r="118" spans="2:5" ht="22.5" x14ac:dyDescent="0.2">
      <c r="B118" s="43">
        <v>22009</v>
      </c>
      <c r="C118" s="44" t="s">
        <v>89</v>
      </c>
      <c r="D118" s="45" t="s">
        <v>43</v>
      </c>
      <c r="E118" s="46">
        <v>16793.496999999999</v>
      </c>
    </row>
    <row r="119" spans="2:5" x14ac:dyDescent="0.2">
      <c r="B119" s="43">
        <v>22020</v>
      </c>
      <c r="C119" s="44" t="s">
        <v>90</v>
      </c>
      <c r="D119" s="45" t="s">
        <v>43</v>
      </c>
      <c r="E119" s="46">
        <v>31005.91563</v>
      </c>
    </row>
    <row r="120" spans="2:5" x14ac:dyDescent="0.2">
      <c r="B120" s="43">
        <v>22021</v>
      </c>
      <c r="C120" s="44" t="s">
        <v>231</v>
      </c>
      <c r="D120" s="45" t="s">
        <v>43</v>
      </c>
      <c r="E120" s="46">
        <v>327.28233999999998</v>
      </c>
    </row>
    <row r="121" spans="2:5" x14ac:dyDescent="0.2">
      <c r="B121" s="43">
        <v>22022</v>
      </c>
      <c r="C121" s="44" t="s">
        <v>91</v>
      </c>
      <c r="D121" s="45" t="s">
        <v>43</v>
      </c>
      <c r="E121" s="46">
        <v>24625.545999999998</v>
      </c>
    </row>
    <row r="122" spans="2:5" x14ac:dyDescent="0.2">
      <c r="B122" s="43">
        <v>22024</v>
      </c>
      <c r="C122" s="44" t="s">
        <v>92</v>
      </c>
      <c r="D122" s="45" t="s">
        <v>43</v>
      </c>
      <c r="E122" s="46">
        <v>22539.298999999999</v>
      </c>
    </row>
    <row r="123" spans="2:5" ht="22.5" x14ac:dyDescent="0.2">
      <c r="B123" s="43">
        <v>22500</v>
      </c>
      <c r="C123" s="44" t="s">
        <v>232</v>
      </c>
      <c r="D123" s="45" t="s">
        <v>47</v>
      </c>
      <c r="E123" s="46">
        <v>44453.255749999997</v>
      </c>
    </row>
    <row r="124" spans="2:5" ht="22.5" x14ac:dyDescent="0.2">
      <c r="B124" s="43">
        <v>22501</v>
      </c>
      <c r="C124" s="44" t="s">
        <v>233</v>
      </c>
      <c r="D124" s="45" t="s">
        <v>47</v>
      </c>
      <c r="E124" s="46">
        <v>130939.329</v>
      </c>
    </row>
    <row r="125" spans="2:5" x14ac:dyDescent="0.2">
      <c r="B125" s="43">
        <v>22503</v>
      </c>
      <c r="C125" s="44" t="s">
        <v>234</v>
      </c>
      <c r="D125" s="45" t="s">
        <v>47</v>
      </c>
      <c r="E125" s="46">
        <v>20443.273410000002</v>
      </c>
    </row>
    <row r="126" spans="2:5" x14ac:dyDescent="0.2">
      <c r="B126" s="43">
        <v>22504</v>
      </c>
      <c r="C126" s="44" t="s">
        <v>205</v>
      </c>
      <c r="D126" s="45" t="s">
        <v>43</v>
      </c>
      <c r="E126" s="46">
        <v>519.54</v>
      </c>
    </row>
    <row r="127" spans="2:5" x14ac:dyDescent="0.2">
      <c r="B127" s="43">
        <v>22504</v>
      </c>
      <c r="C127" s="44" t="s">
        <v>205</v>
      </c>
      <c r="D127" s="45" t="s">
        <v>47</v>
      </c>
      <c r="E127" s="46">
        <v>80305.403099999996</v>
      </c>
    </row>
    <row r="128" spans="2:5" ht="22.5" x14ac:dyDescent="0.2">
      <c r="B128" s="43">
        <v>22777</v>
      </c>
      <c r="C128" s="44" t="s">
        <v>93</v>
      </c>
      <c r="D128" s="45" t="s">
        <v>47</v>
      </c>
      <c r="E128" s="46">
        <v>5847.2552599999999</v>
      </c>
    </row>
    <row r="129" spans="2:5" x14ac:dyDescent="0.2">
      <c r="B129" s="43">
        <v>22965</v>
      </c>
      <c r="C129" s="44" t="s">
        <v>94</v>
      </c>
      <c r="D129" s="45" t="s">
        <v>47</v>
      </c>
      <c r="E129" s="46">
        <v>203903.33752</v>
      </c>
    </row>
    <row r="130" spans="2:5" x14ac:dyDescent="0.2">
      <c r="B130" s="43">
        <v>27009</v>
      </c>
      <c r="C130" s="44" t="s">
        <v>235</v>
      </c>
      <c r="D130" s="45" t="s">
        <v>43</v>
      </c>
      <c r="E130" s="46">
        <v>91.103999999999999</v>
      </c>
    </row>
    <row r="131" spans="2:5" x14ac:dyDescent="0.2">
      <c r="B131" s="43">
        <v>27355</v>
      </c>
      <c r="C131" s="44" t="s">
        <v>95</v>
      </c>
      <c r="D131" s="45" t="s">
        <v>43</v>
      </c>
      <c r="E131" s="46">
        <v>3301854.3870000001</v>
      </c>
    </row>
    <row r="132" spans="2:5" x14ac:dyDescent="0.2">
      <c r="B132" s="43">
        <v>29010</v>
      </c>
      <c r="C132" s="44" t="s">
        <v>96</v>
      </c>
      <c r="D132" s="45" t="s">
        <v>43</v>
      </c>
      <c r="E132" s="46">
        <v>40000.6</v>
      </c>
    </row>
    <row r="133" spans="2:5" x14ac:dyDescent="0.2">
      <c r="B133" s="43">
        <v>29010</v>
      </c>
      <c r="C133" s="44" t="s">
        <v>96</v>
      </c>
      <c r="D133" s="45" t="s">
        <v>47</v>
      </c>
      <c r="E133" s="46">
        <v>19263.8243</v>
      </c>
    </row>
    <row r="134" spans="2:5" x14ac:dyDescent="0.2">
      <c r="B134" s="43">
        <v>29013</v>
      </c>
      <c r="C134" s="44" t="s">
        <v>236</v>
      </c>
      <c r="D134" s="45" t="s">
        <v>43</v>
      </c>
      <c r="E134" s="46">
        <v>134.46</v>
      </c>
    </row>
    <row r="135" spans="2:5" x14ac:dyDescent="0.2">
      <c r="B135" s="43">
        <v>29014</v>
      </c>
      <c r="C135" s="44" t="s">
        <v>237</v>
      </c>
      <c r="D135" s="45" t="s">
        <v>43</v>
      </c>
      <c r="E135" s="46">
        <v>29.1</v>
      </c>
    </row>
    <row r="136" spans="2:5" x14ac:dyDescent="0.2">
      <c r="B136" s="43">
        <v>29015</v>
      </c>
      <c r="C136" s="44" t="s">
        <v>97</v>
      </c>
      <c r="D136" s="45" t="s">
        <v>43</v>
      </c>
      <c r="E136" s="46">
        <v>20218.502199999999</v>
      </c>
    </row>
    <row r="137" spans="2:5" ht="22.5" x14ac:dyDescent="0.2">
      <c r="B137" s="43">
        <v>29017</v>
      </c>
      <c r="C137" s="44" t="s">
        <v>238</v>
      </c>
      <c r="D137" s="45" t="s">
        <v>43</v>
      </c>
      <c r="E137" s="46">
        <v>2718.5729999999999</v>
      </c>
    </row>
    <row r="138" spans="2:5" ht="22.5" x14ac:dyDescent="0.2">
      <c r="B138" s="43">
        <v>29021</v>
      </c>
      <c r="C138" s="44" t="s">
        <v>239</v>
      </c>
      <c r="D138" s="45" t="s">
        <v>43</v>
      </c>
      <c r="E138" s="46">
        <v>118.18764</v>
      </c>
    </row>
    <row r="139" spans="2:5" x14ac:dyDescent="0.2">
      <c r="B139" s="43">
        <v>29026</v>
      </c>
      <c r="C139" s="44" t="s">
        <v>240</v>
      </c>
      <c r="D139" s="45" t="s">
        <v>43</v>
      </c>
      <c r="E139" s="46">
        <v>520</v>
      </c>
    </row>
    <row r="140" spans="2:5" x14ac:dyDescent="0.2">
      <c r="B140" s="43">
        <v>29027</v>
      </c>
      <c r="C140" s="44" t="s">
        <v>241</v>
      </c>
      <c r="D140" s="45" t="s">
        <v>43</v>
      </c>
      <c r="E140" s="46">
        <v>32170.105</v>
      </c>
    </row>
    <row r="141" spans="2:5" x14ac:dyDescent="0.2">
      <c r="B141" s="43">
        <v>29027</v>
      </c>
      <c r="C141" s="44" t="s">
        <v>241</v>
      </c>
      <c r="D141" s="45" t="s">
        <v>47</v>
      </c>
      <c r="E141" s="46">
        <v>400</v>
      </c>
    </row>
    <row r="142" spans="2:5" x14ac:dyDescent="0.2">
      <c r="B142" s="43">
        <v>29029</v>
      </c>
      <c r="C142" s="44" t="s">
        <v>242</v>
      </c>
      <c r="D142" s="45" t="s">
        <v>43</v>
      </c>
      <c r="E142" s="46">
        <v>6492.9489999999996</v>
      </c>
    </row>
    <row r="143" spans="2:5" x14ac:dyDescent="0.2">
      <c r="B143" s="43">
        <v>29030</v>
      </c>
      <c r="C143" s="44" t="s">
        <v>243</v>
      </c>
      <c r="D143" s="45" t="s">
        <v>43</v>
      </c>
      <c r="E143" s="46">
        <v>296762.50199999998</v>
      </c>
    </row>
    <row r="144" spans="2:5" x14ac:dyDescent="0.2">
      <c r="B144" s="43">
        <v>29031</v>
      </c>
      <c r="C144" s="44" t="s">
        <v>98</v>
      </c>
      <c r="D144" s="45" t="s">
        <v>43</v>
      </c>
      <c r="E144" s="46">
        <v>342851.25747000001</v>
      </c>
    </row>
    <row r="145" spans="2:5" x14ac:dyDescent="0.2">
      <c r="B145" s="43">
        <v>29031</v>
      </c>
      <c r="C145" s="44" t="s">
        <v>98</v>
      </c>
      <c r="D145" s="45" t="s">
        <v>47</v>
      </c>
      <c r="E145" s="46">
        <v>95</v>
      </c>
    </row>
    <row r="146" spans="2:5" x14ac:dyDescent="0.2">
      <c r="B146" s="43">
        <v>29096</v>
      </c>
      <c r="C146" s="44" t="s">
        <v>244</v>
      </c>
      <c r="D146" s="45" t="s">
        <v>43</v>
      </c>
      <c r="E146" s="46">
        <v>40</v>
      </c>
    </row>
    <row r="147" spans="2:5" x14ac:dyDescent="0.2">
      <c r="B147" s="43">
        <v>29501</v>
      </c>
      <c r="C147" s="44" t="s">
        <v>99</v>
      </c>
      <c r="D147" s="45" t="s">
        <v>47</v>
      </c>
      <c r="E147" s="46">
        <v>64332.741999999998</v>
      </c>
    </row>
    <row r="148" spans="2:5" ht="22.5" x14ac:dyDescent="0.2">
      <c r="B148" s="43">
        <v>29506</v>
      </c>
      <c r="C148" s="44" t="s">
        <v>245</v>
      </c>
      <c r="D148" s="45" t="s">
        <v>47</v>
      </c>
      <c r="E148" s="46">
        <v>149288.37393</v>
      </c>
    </row>
    <row r="149" spans="2:5" ht="22.5" x14ac:dyDescent="0.2">
      <c r="B149" s="43">
        <v>29511</v>
      </c>
      <c r="C149" s="44" t="s">
        <v>246</v>
      </c>
      <c r="D149" s="45" t="s">
        <v>47</v>
      </c>
      <c r="E149" s="46">
        <v>206871.09513</v>
      </c>
    </row>
    <row r="150" spans="2:5" ht="22.5" x14ac:dyDescent="0.2">
      <c r="B150" s="43">
        <v>29512</v>
      </c>
      <c r="C150" s="44" t="s">
        <v>247</v>
      </c>
      <c r="D150" s="45" t="s">
        <v>43</v>
      </c>
      <c r="E150" s="46">
        <v>3150</v>
      </c>
    </row>
    <row r="151" spans="2:5" ht="22.5" x14ac:dyDescent="0.2">
      <c r="B151" s="43">
        <v>29512</v>
      </c>
      <c r="C151" s="44" t="s">
        <v>247</v>
      </c>
      <c r="D151" s="45" t="s">
        <v>47</v>
      </c>
      <c r="E151" s="46">
        <v>452225.28525999998</v>
      </c>
    </row>
    <row r="152" spans="2:5" ht="22.5" x14ac:dyDescent="0.2">
      <c r="B152" s="43">
        <v>29519</v>
      </c>
      <c r="C152" s="44" t="s">
        <v>248</v>
      </c>
      <c r="D152" s="45" t="s">
        <v>47</v>
      </c>
      <c r="E152" s="46">
        <v>3490.2420000000002</v>
      </c>
    </row>
    <row r="153" spans="2:5" x14ac:dyDescent="0.2">
      <c r="B153" s="43">
        <v>29523</v>
      </c>
      <c r="C153" s="44" t="s">
        <v>100</v>
      </c>
      <c r="D153" s="45" t="s">
        <v>47</v>
      </c>
      <c r="E153" s="46">
        <v>40</v>
      </c>
    </row>
    <row r="154" spans="2:5" x14ac:dyDescent="0.2">
      <c r="B154" s="43">
        <v>29524</v>
      </c>
      <c r="C154" s="44" t="s">
        <v>205</v>
      </c>
      <c r="D154" s="45" t="s">
        <v>43</v>
      </c>
      <c r="E154" s="46">
        <v>1919.9482800000001</v>
      </c>
    </row>
    <row r="155" spans="2:5" x14ac:dyDescent="0.2">
      <c r="B155" s="43">
        <v>29524</v>
      </c>
      <c r="C155" s="44" t="s">
        <v>205</v>
      </c>
      <c r="D155" s="45" t="s">
        <v>47</v>
      </c>
      <c r="E155" s="46">
        <v>376575.20702999999</v>
      </c>
    </row>
    <row r="156" spans="2:5" ht="22.5" x14ac:dyDescent="0.2">
      <c r="B156" s="43">
        <v>29992</v>
      </c>
      <c r="C156" s="44" t="s">
        <v>249</v>
      </c>
      <c r="D156" s="45" t="s">
        <v>47</v>
      </c>
      <c r="E156" s="46">
        <v>155734.06854000001</v>
      </c>
    </row>
    <row r="157" spans="2:5" ht="22.5" x14ac:dyDescent="0.2">
      <c r="B157" s="43">
        <v>29993</v>
      </c>
      <c r="C157" s="44" t="s">
        <v>250</v>
      </c>
      <c r="D157" s="45" t="s">
        <v>47</v>
      </c>
      <c r="E157" s="46">
        <v>383203.64780999999</v>
      </c>
    </row>
    <row r="158" spans="2:5" ht="22.5" x14ac:dyDescent="0.2">
      <c r="B158" s="43">
        <v>29996</v>
      </c>
      <c r="C158" s="44" t="s">
        <v>251</v>
      </c>
      <c r="D158" s="45" t="s">
        <v>47</v>
      </c>
      <c r="E158" s="46">
        <v>1154</v>
      </c>
    </row>
    <row r="159" spans="2:5" x14ac:dyDescent="0.2">
      <c r="B159" s="43">
        <v>33035</v>
      </c>
      <c r="C159" s="44" t="s">
        <v>101</v>
      </c>
      <c r="D159" s="45" t="s">
        <v>43</v>
      </c>
      <c r="E159" s="46">
        <v>384</v>
      </c>
    </row>
    <row r="160" spans="2:5" ht="22.5" x14ac:dyDescent="0.2">
      <c r="B160" s="43">
        <v>33062</v>
      </c>
      <c r="C160" s="44" t="s">
        <v>102</v>
      </c>
      <c r="D160" s="45" t="s">
        <v>43</v>
      </c>
      <c r="E160" s="46">
        <v>80535.775940000007</v>
      </c>
    </row>
    <row r="161" spans="2:5" ht="22.5" x14ac:dyDescent="0.2">
      <c r="B161" s="43">
        <v>33063</v>
      </c>
      <c r="C161" s="44" t="s">
        <v>103</v>
      </c>
      <c r="D161" s="45" t="s">
        <v>43</v>
      </c>
      <c r="E161" s="46">
        <v>1392407.5880700001</v>
      </c>
    </row>
    <row r="162" spans="2:5" x14ac:dyDescent="0.2">
      <c r="B162" s="43">
        <v>33066</v>
      </c>
      <c r="C162" s="44" t="s">
        <v>104</v>
      </c>
      <c r="D162" s="45" t="s">
        <v>43</v>
      </c>
      <c r="E162" s="46">
        <v>2336.1619999999998</v>
      </c>
    </row>
    <row r="163" spans="2:5" ht="22.5" x14ac:dyDescent="0.2">
      <c r="B163" s="43">
        <v>33083</v>
      </c>
      <c r="C163" s="44" t="s">
        <v>105</v>
      </c>
      <c r="D163" s="45" t="s">
        <v>43</v>
      </c>
      <c r="E163" s="46">
        <v>23835.0586</v>
      </c>
    </row>
    <row r="164" spans="2:5" x14ac:dyDescent="0.2">
      <c r="B164" s="43">
        <v>33086</v>
      </c>
      <c r="C164" s="44" t="s">
        <v>106</v>
      </c>
      <c r="D164" s="45" t="s">
        <v>43</v>
      </c>
      <c r="E164" s="46">
        <v>500239.07803999999</v>
      </c>
    </row>
    <row r="165" spans="2:5" x14ac:dyDescent="0.2">
      <c r="B165" s="43">
        <v>33087</v>
      </c>
      <c r="C165" s="44" t="s">
        <v>107</v>
      </c>
      <c r="D165" s="45" t="s">
        <v>43</v>
      </c>
      <c r="E165" s="46">
        <v>941252.64281999995</v>
      </c>
    </row>
    <row r="166" spans="2:5" x14ac:dyDescent="0.2">
      <c r="B166" s="43">
        <v>33088</v>
      </c>
      <c r="C166" s="44" t="s">
        <v>108</v>
      </c>
      <c r="D166" s="45" t="s">
        <v>43</v>
      </c>
      <c r="E166" s="46">
        <v>457843.03498</v>
      </c>
    </row>
    <row r="167" spans="2:5" x14ac:dyDescent="0.2">
      <c r="B167" s="43">
        <v>33089</v>
      </c>
      <c r="C167" s="44" t="s">
        <v>109</v>
      </c>
      <c r="D167" s="45" t="s">
        <v>43</v>
      </c>
      <c r="E167" s="46">
        <v>18805.059000000001</v>
      </c>
    </row>
    <row r="168" spans="2:5" x14ac:dyDescent="0.2">
      <c r="B168" s="43">
        <v>33090</v>
      </c>
      <c r="C168" s="44" t="s">
        <v>110</v>
      </c>
      <c r="D168" s="45" t="s">
        <v>43</v>
      </c>
      <c r="E168" s="46">
        <v>137242.73392999999</v>
      </c>
    </row>
    <row r="169" spans="2:5" x14ac:dyDescent="0.2">
      <c r="B169" s="43">
        <v>33092</v>
      </c>
      <c r="C169" s="44" t="s">
        <v>111</v>
      </c>
      <c r="D169" s="45" t="s">
        <v>43</v>
      </c>
      <c r="E169" s="46">
        <v>2910380.5449999999</v>
      </c>
    </row>
    <row r="170" spans="2:5" ht="22.5" x14ac:dyDescent="0.2">
      <c r="B170" s="43">
        <v>33093</v>
      </c>
      <c r="C170" s="44" t="s">
        <v>112</v>
      </c>
      <c r="D170" s="45" t="s">
        <v>43</v>
      </c>
      <c r="E170" s="46">
        <v>60446.428</v>
      </c>
    </row>
    <row r="171" spans="2:5" ht="22.5" x14ac:dyDescent="0.2">
      <c r="B171" s="43">
        <v>33094</v>
      </c>
      <c r="C171" s="44" t="s">
        <v>252</v>
      </c>
      <c r="D171" s="45" t="s">
        <v>43</v>
      </c>
      <c r="E171" s="46">
        <v>12.292999999999999</v>
      </c>
    </row>
    <row r="172" spans="2:5" x14ac:dyDescent="0.2">
      <c r="B172" s="43">
        <v>33122</v>
      </c>
      <c r="C172" s="44" t="s">
        <v>113</v>
      </c>
      <c r="D172" s="45" t="s">
        <v>43</v>
      </c>
      <c r="E172" s="46">
        <v>6439.25</v>
      </c>
    </row>
    <row r="173" spans="2:5" x14ac:dyDescent="0.2">
      <c r="B173" s="43">
        <v>33155</v>
      </c>
      <c r="C173" s="44" t="s">
        <v>114</v>
      </c>
      <c r="D173" s="45" t="s">
        <v>43</v>
      </c>
      <c r="E173" s="46">
        <v>11442236.54707</v>
      </c>
    </row>
    <row r="174" spans="2:5" x14ac:dyDescent="0.2">
      <c r="B174" s="43">
        <v>33160</v>
      </c>
      <c r="C174" s="44" t="s">
        <v>115</v>
      </c>
      <c r="D174" s="45" t="s">
        <v>43</v>
      </c>
      <c r="E174" s="46">
        <v>3264.1880000000001</v>
      </c>
    </row>
    <row r="175" spans="2:5" x14ac:dyDescent="0.2">
      <c r="B175" s="43">
        <v>33166</v>
      </c>
      <c r="C175" s="44" t="s">
        <v>116</v>
      </c>
      <c r="D175" s="45" t="s">
        <v>43</v>
      </c>
      <c r="E175" s="46">
        <v>44050.781519999997</v>
      </c>
    </row>
    <row r="176" spans="2:5" x14ac:dyDescent="0.2">
      <c r="B176" s="43">
        <v>33192</v>
      </c>
      <c r="C176" s="44" t="s">
        <v>117</v>
      </c>
      <c r="D176" s="45" t="s">
        <v>43</v>
      </c>
      <c r="E176" s="46">
        <v>589.34500000000003</v>
      </c>
    </row>
    <row r="177" spans="2:5" x14ac:dyDescent="0.2">
      <c r="B177" s="43">
        <v>33264</v>
      </c>
      <c r="C177" s="44" t="s">
        <v>118</v>
      </c>
      <c r="D177" s="45" t="s">
        <v>43</v>
      </c>
      <c r="E177" s="46">
        <v>700</v>
      </c>
    </row>
    <row r="178" spans="2:5" x14ac:dyDescent="0.2">
      <c r="B178" s="43">
        <v>33339</v>
      </c>
      <c r="C178" s="44" t="s">
        <v>119</v>
      </c>
      <c r="D178" s="45" t="s">
        <v>43</v>
      </c>
      <c r="E178" s="46">
        <v>1365.098</v>
      </c>
    </row>
    <row r="179" spans="2:5" x14ac:dyDescent="0.2">
      <c r="B179" s="43">
        <v>33353</v>
      </c>
      <c r="C179" s="44" t="s">
        <v>120</v>
      </c>
      <c r="D179" s="45" t="s">
        <v>43</v>
      </c>
      <c r="E179" s="46">
        <v>171269051.92008999</v>
      </c>
    </row>
    <row r="180" spans="2:5" x14ac:dyDescent="0.2">
      <c r="B180" s="43">
        <v>33354</v>
      </c>
      <c r="C180" s="44" t="s">
        <v>121</v>
      </c>
      <c r="D180" s="45" t="s">
        <v>43</v>
      </c>
      <c r="E180" s="46">
        <v>19902.481</v>
      </c>
    </row>
    <row r="181" spans="2:5" ht="22.5" x14ac:dyDescent="0.2">
      <c r="B181" s="43">
        <v>33503</v>
      </c>
      <c r="C181" s="44" t="s">
        <v>253</v>
      </c>
      <c r="D181" s="45" t="s">
        <v>47</v>
      </c>
      <c r="E181" s="46">
        <v>8500</v>
      </c>
    </row>
    <row r="182" spans="2:5" ht="33.75" x14ac:dyDescent="0.2">
      <c r="B182" s="43">
        <v>33504</v>
      </c>
      <c r="C182" s="44" t="s">
        <v>122</v>
      </c>
      <c r="D182" s="45" t="s">
        <v>47</v>
      </c>
      <c r="E182" s="46">
        <v>2973.7109999999998</v>
      </c>
    </row>
    <row r="183" spans="2:5" x14ac:dyDescent="0.2">
      <c r="B183" s="43">
        <v>33505</v>
      </c>
      <c r="C183" s="44" t="s">
        <v>123</v>
      </c>
      <c r="D183" s="45" t="s">
        <v>47</v>
      </c>
      <c r="E183" s="46">
        <v>3962.5</v>
      </c>
    </row>
    <row r="184" spans="2:5" x14ac:dyDescent="0.2">
      <c r="B184" s="43">
        <v>33966</v>
      </c>
      <c r="C184" s="44" t="s">
        <v>254</v>
      </c>
      <c r="D184" s="45" t="s">
        <v>47</v>
      </c>
      <c r="E184" s="46">
        <v>239232.44169000001</v>
      </c>
    </row>
    <row r="185" spans="2:5" ht="22.5" x14ac:dyDescent="0.2">
      <c r="B185" s="43">
        <v>33982</v>
      </c>
      <c r="C185" s="44" t="s">
        <v>124</v>
      </c>
      <c r="D185" s="45" t="s">
        <v>47</v>
      </c>
      <c r="E185" s="46">
        <v>60443.21686</v>
      </c>
    </row>
    <row r="186" spans="2:5" x14ac:dyDescent="0.2">
      <c r="B186" s="43">
        <v>34001</v>
      </c>
      <c r="C186" s="44" t="s">
        <v>125</v>
      </c>
      <c r="D186" s="45" t="s">
        <v>43</v>
      </c>
      <c r="E186" s="46">
        <v>2324</v>
      </c>
    </row>
    <row r="187" spans="2:5" x14ac:dyDescent="0.2">
      <c r="B187" s="43">
        <v>34017</v>
      </c>
      <c r="C187" s="44" t="s">
        <v>126</v>
      </c>
      <c r="D187" s="45" t="s">
        <v>43</v>
      </c>
      <c r="E187" s="46">
        <v>2420</v>
      </c>
    </row>
    <row r="188" spans="2:5" x14ac:dyDescent="0.2">
      <c r="B188" s="43">
        <v>34019</v>
      </c>
      <c r="C188" s="44" t="s">
        <v>127</v>
      </c>
      <c r="D188" s="45" t="s">
        <v>43</v>
      </c>
      <c r="E188" s="46">
        <v>2395.6660000000002</v>
      </c>
    </row>
    <row r="189" spans="2:5" x14ac:dyDescent="0.2">
      <c r="B189" s="43">
        <v>34020</v>
      </c>
      <c r="C189" s="44" t="s">
        <v>255</v>
      </c>
      <c r="D189" s="45" t="s">
        <v>43</v>
      </c>
      <c r="E189" s="46">
        <v>20446.16</v>
      </c>
    </row>
    <row r="190" spans="2:5" x14ac:dyDescent="0.2">
      <c r="B190" s="43">
        <v>34021</v>
      </c>
      <c r="C190" s="44" t="s">
        <v>128</v>
      </c>
      <c r="D190" s="45" t="s">
        <v>43</v>
      </c>
      <c r="E190" s="46">
        <v>6573</v>
      </c>
    </row>
    <row r="191" spans="2:5" x14ac:dyDescent="0.2">
      <c r="B191" s="43">
        <v>34025</v>
      </c>
      <c r="C191" s="44" t="s">
        <v>129</v>
      </c>
      <c r="D191" s="45" t="s">
        <v>43</v>
      </c>
      <c r="E191" s="46">
        <v>210</v>
      </c>
    </row>
    <row r="192" spans="2:5" x14ac:dyDescent="0.2">
      <c r="B192" s="43">
        <v>34028</v>
      </c>
      <c r="C192" s="44" t="s">
        <v>130</v>
      </c>
      <c r="D192" s="45" t="s">
        <v>43</v>
      </c>
      <c r="E192" s="46">
        <v>134</v>
      </c>
    </row>
    <row r="193" spans="2:5" x14ac:dyDescent="0.2">
      <c r="B193" s="43">
        <v>34029</v>
      </c>
      <c r="C193" s="44" t="s">
        <v>131</v>
      </c>
      <c r="D193" s="45" t="s">
        <v>43</v>
      </c>
      <c r="E193" s="46">
        <v>240</v>
      </c>
    </row>
    <row r="194" spans="2:5" x14ac:dyDescent="0.2">
      <c r="B194" s="43">
        <v>34031</v>
      </c>
      <c r="C194" s="44" t="s">
        <v>132</v>
      </c>
      <c r="D194" s="45" t="s">
        <v>43</v>
      </c>
      <c r="E194" s="46">
        <v>5779.3919999999998</v>
      </c>
    </row>
    <row r="195" spans="2:5" x14ac:dyDescent="0.2">
      <c r="B195" s="43">
        <v>34033</v>
      </c>
      <c r="C195" s="44" t="s">
        <v>98</v>
      </c>
      <c r="D195" s="45" t="s">
        <v>43</v>
      </c>
      <c r="E195" s="46">
        <v>8434.5239999999994</v>
      </c>
    </row>
    <row r="196" spans="2:5" x14ac:dyDescent="0.2">
      <c r="B196" s="43">
        <v>34053</v>
      </c>
      <c r="C196" s="44" t="s">
        <v>133</v>
      </c>
      <c r="D196" s="45" t="s">
        <v>43</v>
      </c>
      <c r="E196" s="46">
        <v>16262.976000000001</v>
      </c>
    </row>
    <row r="197" spans="2:5" ht="22.5" x14ac:dyDescent="0.2">
      <c r="B197" s="43">
        <v>34054</v>
      </c>
      <c r="C197" s="44" t="s">
        <v>256</v>
      </c>
      <c r="D197" s="45" t="s">
        <v>43</v>
      </c>
      <c r="E197" s="46">
        <v>111663.89</v>
      </c>
    </row>
    <row r="198" spans="2:5" x14ac:dyDescent="0.2">
      <c r="B198" s="43">
        <v>34055</v>
      </c>
      <c r="C198" s="44" t="s">
        <v>134</v>
      </c>
      <c r="D198" s="45" t="s">
        <v>43</v>
      </c>
      <c r="E198" s="46">
        <v>6050</v>
      </c>
    </row>
    <row r="199" spans="2:5" ht="22.5" x14ac:dyDescent="0.2">
      <c r="B199" s="43">
        <v>34057</v>
      </c>
      <c r="C199" s="44" t="s">
        <v>135</v>
      </c>
      <c r="D199" s="45" t="s">
        <v>43</v>
      </c>
      <c r="E199" s="46">
        <v>1905</v>
      </c>
    </row>
    <row r="200" spans="2:5" x14ac:dyDescent="0.2">
      <c r="B200" s="43">
        <v>34070</v>
      </c>
      <c r="C200" s="44" t="s">
        <v>136</v>
      </c>
      <c r="D200" s="45" t="s">
        <v>43</v>
      </c>
      <c r="E200" s="46">
        <v>44407.447070000002</v>
      </c>
    </row>
    <row r="201" spans="2:5" x14ac:dyDescent="0.2">
      <c r="B201" s="43">
        <v>34090</v>
      </c>
      <c r="C201" s="44" t="s">
        <v>137</v>
      </c>
      <c r="D201" s="45" t="s">
        <v>43</v>
      </c>
      <c r="E201" s="46">
        <v>2329</v>
      </c>
    </row>
    <row r="202" spans="2:5" x14ac:dyDescent="0.2">
      <c r="B202" s="43">
        <v>34273</v>
      </c>
      <c r="C202" s="44" t="s">
        <v>257</v>
      </c>
      <c r="D202" s="45" t="s">
        <v>43</v>
      </c>
      <c r="E202" s="46">
        <v>250</v>
      </c>
    </row>
    <row r="203" spans="2:5" x14ac:dyDescent="0.2">
      <c r="B203" s="43">
        <v>34341</v>
      </c>
      <c r="C203" s="44" t="s">
        <v>258</v>
      </c>
      <c r="D203" s="45" t="s">
        <v>43</v>
      </c>
      <c r="E203" s="46">
        <v>41213.175000000003</v>
      </c>
    </row>
    <row r="204" spans="2:5" ht="22.5" x14ac:dyDescent="0.2">
      <c r="B204" s="43">
        <v>34352</v>
      </c>
      <c r="C204" s="44" t="s">
        <v>138</v>
      </c>
      <c r="D204" s="45" t="s">
        <v>43</v>
      </c>
      <c r="E204" s="46">
        <v>283308</v>
      </c>
    </row>
    <row r="205" spans="2:5" ht="22.5" x14ac:dyDescent="0.2">
      <c r="B205" s="43">
        <v>34500</v>
      </c>
      <c r="C205" s="44" t="s">
        <v>139</v>
      </c>
      <c r="D205" s="45" t="s">
        <v>47</v>
      </c>
      <c r="E205" s="46">
        <v>92564.713489999995</v>
      </c>
    </row>
    <row r="206" spans="2:5" x14ac:dyDescent="0.2">
      <c r="B206" s="43">
        <v>34503</v>
      </c>
      <c r="C206" s="44" t="s">
        <v>140</v>
      </c>
      <c r="D206" s="45" t="s">
        <v>47</v>
      </c>
      <c r="E206" s="46">
        <v>2987.527</v>
      </c>
    </row>
    <row r="207" spans="2:5" x14ac:dyDescent="0.2">
      <c r="B207" s="43">
        <v>34504</v>
      </c>
      <c r="C207" s="44" t="s">
        <v>141</v>
      </c>
      <c r="D207" s="45" t="s">
        <v>47</v>
      </c>
      <c r="E207" s="46">
        <v>72</v>
      </c>
    </row>
    <row r="208" spans="2:5" x14ac:dyDescent="0.2">
      <c r="B208" s="43">
        <v>34505</v>
      </c>
      <c r="C208" s="44" t="s">
        <v>142</v>
      </c>
      <c r="D208" s="45" t="s">
        <v>47</v>
      </c>
      <c r="E208" s="46">
        <v>2033.5</v>
      </c>
    </row>
    <row r="209" spans="2:5" x14ac:dyDescent="0.2">
      <c r="B209" s="43">
        <v>34506</v>
      </c>
      <c r="C209" s="44" t="s">
        <v>143</v>
      </c>
      <c r="D209" s="45" t="s">
        <v>47</v>
      </c>
      <c r="E209" s="46">
        <v>1230</v>
      </c>
    </row>
    <row r="210" spans="2:5" x14ac:dyDescent="0.2">
      <c r="B210" s="43">
        <v>34544</v>
      </c>
      <c r="C210" s="44" t="s">
        <v>144</v>
      </c>
      <c r="D210" s="45" t="s">
        <v>47</v>
      </c>
      <c r="E210" s="46">
        <v>10496</v>
      </c>
    </row>
    <row r="211" spans="2:5" ht="22.5" x14ac:dyDescent="0.2">
      <c r="B211" s="43">
        <v>35015</v>
      </c>
      <c r="C211" s="44" t="s">
        <v>145</v>
      </c>
      <c r="D211" s="45" t="s">
        <v>43</v>
      </c>
      <c r="E211" s="46">
        <v>78984.264500000005</v>
      </c>
    </row>
    <row r="212" spans="2:5" ht="22.5" x14ac:dyDescent="0.2">
      <c r="B212" s="43">
        <v>35018</v>
      </c>
      <c r="C212" s="44" t="s">
        <v>146</v>
      </c>
      <c r="D212" s="45" t="s">
        <v>43</v>
      </c>
      <c r="E212" s="46">
        <v>72103.48</v>
      </c>
    </row>
    <row r="213" spans="2:5" x14ac:dyDescent="0.2">
      <c r="B213" s="43">
        <v>35019</v>
      </c>
      <c r="C213" s="44" t="s">
        <v>147</v>
      </c>
      <c r="D213" s="45" t="s">
        <v>43</v>
      </c>
      <c r="E213" s="46">
        <v>10500.638999999999</v>
      </c>
    </row>
    <row r="214" spans="2:5" ht="22.5" x14ac:dyDescent="0.2">
      <c r="B214" s="43">
        <v>35022</v>
      </c>
      <c r="C214" s="44" t="s">
        <v>148</v>
      </c>
      <c r="D214" s="45" t="s">
        <v>43</v>
      </c>
      <c r="E214" s="46">
        <v>268.93857000000003</v>
      </c>
    </row>
    <row r="215" spans="2:5" ht="22.5" x14ac:dyDescent="0.2">
      <c r="B215" s="43">
        <v>35023</v>
      </c>
      <c r="C215" s="44" t="s">
        <v>149</v>
      </c>
      <c r="D215" s="45" t="s">
        <v>43</v>
      </c>
      <c r="E215" s="46">
        <v>1324.3672799999999</v>
      </c>
    </row>
    <row r="216" spans="2:5" ht="33.75" x14ac:dyDescent="0.2">
      <c r="B216" s="43">
        <v>35028</v>
      </c>
      <c r="C216" s="44" t="s">
        <v>150</v>
      </c>
      <c r="D216" s="45" t="s">
        <v>43</v>
      </c>
      <c r="E216" s="46">
        <v>2520</v>
      </c>
    </row>
    <row r="217" spans="2:5" ht="33.75" x14ac:dyDescent="0.2">
      <c r="B217" s="43">
        <v>35030</v>
      </c>
      <c r="C217" s="44" t="s">
        <v>151</v>
      </c>
      <c r="D217" s="45" t="s">
        <v>43</v>
      </c>
      <c r="E217" s="46">
        <v>182364.25399999999</v>
      </c>
    </row>
    <row r="218" spans="2:5" x14ac:dyDescent="0.2">
      <c r="B218" s="43">
        <v>35442</v>
      </c>
      <c r="C218" s="44" t="s">
        <v>152</v>
      </c>
      <c r="D218" s="45" t="s">
        <v>43</v>
      </c>
      <c r="E218" s="46">
        <v>740.5</v>
      </c>
    </row>
    <row r="219" spans="2:5" ht="22.5" x14ac:dyDescent="0.2">
      <c r="B219" s="43">
        <v>35500</v>
      </c>
      <c r="C219" s="44" t="s">
        <v>153</v>
      </c>
      <c r="D219" s="45" t="s">
        <v>47</v>
      </c>
      <c r="E219" s="46">
        <v>37039.568979999996</v>
      </c>
    </row>
    <row r="220" spans="2:5" ht="22.5" x14ac:dyDescent="0.2">
      <c r="B220" s="43">
        <v>35501</v>
      </c>
      <c r="C220" s="44" t="s">
        <v>259</v>
      </c>
      <c r="D220" s="45" t="s">
        <v>47</v>
      </c>
      <c r="E220" s="46">
        <v>44757.316279999999</v>
      </c>
    </row>
    <row r="221" spans="2:5" x14ac:dyDescent="0.2">
      <c r="B221" s="43">
        <v>35507</v>
      </c>
      <c r="C221" s="44" t="s">
        <v>260</v>
      </c>
      <c r="D221" s="45" t="s">
        <v>47</v>
      </c>
      <c r="E221" s="46">
        <v>1409.65</v>
      </c>
    </row>
    <row r="222" spans="2:5" x14ac:dyDescent="0.2">
      <c r="B222" s="43">
        <v>62500</v>
      </c>
      <c r="C222" s="44" t="s">
        <v>261</v>
      </c>
      <c r="D222" s="45" t="s">
        <v>47</v>
      </c>
      <c r="E222" s="46">
        <v>31832.271000000001</v>
      </c>
    </row>
    <row r="223" spans="2:5" x14ac:dyDescent="0.2">
      <c r="B223" s="43">
        <v>62501</v>
      </c>
      <c r="C223" s="44" t="s">
        <v>262</v>
      </c>
      <c r="D223" s="45" t="s">
        <v>47</v>
      </c>
      <c r="E223" s="46">
        <v>398621.61163</v>
      </c>
    </row>
    <row r="224" spans="2:5" x14ac:dyDescent="0.2">
      <c r="B224" s="43">
        <v>62502</v>
      </c>
      <c r="C224" s="44" t="s">
        <v>263</v>
      </c>
      <c r="D224" s="45" t="s">
        <v>47</v>
      </c>
      <c r="E224" s="46">
        <v>138404.24799999999</v>
      </c>
    </row>
    <row r="225" spans="2:5" x14ac:dyDescent="0.2">
      <c r="B225" s="43">
        <v>62503</v>
      </c>
      <c r="C225" s="44" t="s">
        <v>264</v>
      </c>
      <c r="D225" s="45" t="s">
        <v>47</v>
      </c>
      <c r="E225" s="46">
        <v>85551.444000000003</v>
      </c>
    </row>
    <row r="226" spans="2:5" x14ac:dyDescent="0.2">
      <c r="B226" s="43">
        <v>77001</v>
      </c>
      <c r="C226" s="44" t="s">
        <v>265</v>
      </c>
      <c r="D226" s="45" t="s">
        <v>43</v>
      </c>
      <c r="E226" s="46">
        <v>2968.62</v>
      </c>
    </row>
    <row r="227" spans="2:5" ht="22.5" x14ac:dyDescent="0.2">
      <c r="B227" s="43">
        <v>89007</v>
      </c>
      <c r="C227" s="44" t="s">
        <v>266</v>
      </c>
      <c r="D227" s="45" t="s">
        <v>155</v>
      </c>
      <c r="E227" s="46">
        <v>7187.5810000000001</v>
      </c>
    </row>
    <row r="228" spans="2:5" ht="22.5" x14ac:dyDescent="0.2">
      <c r="B228" s="43">
        <v>89008</v>
      </c>
      <c r="C228" s="44" t="s">
        <v>267</v>
      </c>
      <c r="D228" s="45" t="s">
        <v>155</v>
      </c>
      <c r="E228" s="46">
        <v>2774.473</v>
      </c>
    </row>
    <row r="229" spans="2:5" x14ac:dyDescent="0.2">
      <c r="B229" s="43">
        <v>89017</v>
      </c>
      <c r="C229" s="44" t="s">
        <v>268</v>
      </c>
      <c r="D229" s="45" t="s">
        <v>155</v>
      </c>
      <c r="E229" s="46">
        <v>17285.159810000001</v>
      </c>
    </row>
    <row r="230" spans="2:5" x14ac:dyDescent="0.2">
      <c r="B230" s="43">
        <v>89017</v>
      </c>
      <c r="C230" s="44" t="s">
        <v>268</v>
      </c>
      <c r="D230" s="45" t="s">
        <v>159</v>
      </c>
      <c r="E230" s="46">
        <v>76.680000000000007</v>
      </c>
    </row>
    <row r="231" spans="2:5" x14ac:dyDescent="0.2">
      <c r="B231" s="43">
        <v>89018</v>
      </c>
      <c r="C231" s="44" t="s">
        <v>269</v>
      </c>
      <c r="D231" s="45" t="s">
        <v>155</v>
      </c>
      <c r="E231" s="46">
        <v>30728.957060000001</v>
      </c>
    </row>
    <row r="232" spans="2:5" x14ac:dyDescent="0.2">
      <c r="B232" s="43">
        <v>89018</v>
      </c>
      <c r="C232" s="44" t="s">
        <v>269</v>
      </c>
      <c r="D232" s="45" t="s">
        <v>159</v>
      </c>
      <c r="E232" s="46">
        <v>136.32</v>
      </c>
    </row>
    <row r="233" spans="2:5" x14ac:dyDescent="0.2">
      <c r="B233" s="43">
        <v>89019</v>
      </c>
      <c r="C233" s="44" t="s">
        <v>270</v>
      </c>
      <c r="D233" s="45" t="s">
        <v>155</v>
      </c>
      <c r="E233" s="46">
        <v>147.78487000000001</v>
      </c>
    </row>
    <row r="234" spans="2:5" x14ac:dyDescent="0.2">
      <c r="B234" s="43">
        <v>89020</v>
      </c>
      <c r="C234" s="44" t="s">
        <v>271</v>
      </c>
      <c r="D234" s="45" t="s">
        <v>155</v>
      </c>
      <c r="E234" s="46">
        <v>80.706659999999999</v>
      </c>
    </row>
    <row r="235" spans="2:5" x14ac:dyDescent="0.2">
      <c r="B235" s="43">
        <v>89023</v>
      </c>
      <c r="C235" s="44" t="s">
        <v>272</v>
      </c>
      <c r="D235" s="45" t="s">
        <v>155</v>
      </c>
      <c r="E235" s="46">
        <v>1132.8065300000001</v>
      </c>
    </row>
    <row r="236" spans="2:5" x14ac:dyDescent="0.2">
      <c r="B236" s="43">
        <v>89028</v>
      </c>
      <c r="C236" s="44" t="s">
        <v>273</v>
      </c>
      <c r="D236" s="45" t="s">
        <v>155</v>
      </c>
      <c r="E236" s="46">
        <v>665.46487999999999</v>
      </c>
    </row>
    <row r="237" spans="2:5" x14ac:dyDescent="0.2">
      <c r="B237" s="43">
        <v>89029</v>
      </c>
      <c r="C237" s="44" t="s">
        <v>274</v>
      </c>
      <c r="D237" s="45" t="s">
        <v>155</v>
      </c>
      <c r="E237" s="46">
        <v>1996.39031</v>
      </c>
    </row>
    <row r="238" spans="2:5" ht="22.5" x14ac:dyDescent="0.2">
      <c r="B238" s="43">
        <v>89034</v>
      </c>
      <c r="C238" s="44" t="s">
        <v>275</v>
      </c>
      <c r="D238" s="45" t="s">
        <v>155</v>
      </c>
      <c r="E238" s="46">
        <v>938.05700000000002</v>
      </c>
    </row>
    <row r="239" spans="2:5" ht="22.5" x14ac:dyDescent="0.2">
      <c r="B239" s="43">
        <v>89035</v>
      </c>
      <c r="C239" s="44" t="s">
        <v>276</v>
      </c>
      <c r="D239" s="45" t="s">
        <v>155</v>
      </c>
      <c r="E239" s="46">
        <v>919.47400000000005</v>
      </c>
    </row>
    <row r="240" spans="2:5" x14ac:dyDescent="0.2">
      <c r="B240" s="43">
        <v>89038</v>
      </c>
      <c r="C240" s="44" t="s">
        <v>277</v>
      </c>
      <c r="D240" s="45" t="s">
        <v>155</v>
      </c>
      <c r="E240" s="46">
        <v>3752.3326299999999</v>
      </c>
    </row>
    <row r="241" spans="2:5" x14ac:dyDescent="0.2">
      <c r="B241" s="43">
        <v>89448</v>
      </c>
      <c r="C241" s="44" t="s">
        <v>278</v>
      </c>
      <c r="D241" s="45" t="s">
        <v>155</v>
      </c>
      <c r="E241" s="46">
        <v>26.90231</v>
      </c>
    </row>
    <row r="242" spans="2:5" x14ac:dyDescent="0.2">
      <c r="B242" s="43">
        <v>89449</v>
      </c>
      <c r="C242" s="44" t="s">
        <v>279</v>
      </c>
      <c r="D242" s="45" t="s">
        <v>155</v>
      </c>
      <c r="E242" s="46">
        <v>49.261699999999998</v>
      </c>
    </row>
    <row r="243" spans="2:5" x14ac:dyDescent="0.2">
      <c r="B243" s="43">
        <v>89450</v>
      </c>
      <c r="C243" s="44" t="s">
        <v>280</v>
      </c>
      <c r="D243" s="45" t="s">
        <v>155</v>
      </c>
      <c r="E243" s="46">
        <v>22.470870000000001</v>
      </c>
    </row>
    <row r="244" spans="2:5" x14ac:dyDescent="0.2">
      <c r="B244" s="43">
        <v>89505</v>
      </c>
      <c r="C244" s="44" t="s">
        <v>281</v>
      </c>
      <c r="D244" s="45" t="s">
        <v>159</v>
      </c>
      <c r="E244" s="46">
        <v>20958.398000000001</v>
      </c>
    </row>
    <row r="245" spans="2:5" x14ac:dyDescent="0.2">
      <c r="B245" s="43">
        <v>89506</v>
      </c>
      <c r="C245" s="44" t="s">
        <v>282</v>
      </c>
      <c r="D245" s="45" t="s">
        <v>159</v>
      </c>
      <c r="E245" s="46">
        <v>5588.8239999999996</v>
      </c>
    </row>
    <row r="246" spans="2:5" ht="22.5" x14ac:dyDescent="0.2">
      <c r="B246" s="43">
        <v>89507</v>
      </c>
      <c r="C246" s="44" t="s">
        <v>283</v>
      </c>
      <c r="D246" s="45" t="s">
        <v>159</v>
      </c>
      <c r="E246" s="46">
        <v>125.685</v>
      </c>
    </row>
    <row r="247" spans="2:5" ht="22.5" x14ac:dyDescent="0.2">
      <c r="B247" s="43">
        <v>89508</v>
      </c>
      <c r="C247" s="44" t="s">
        <v>284</v>
      </c>
      <c r="D247" s="45" t="s">
        <v>159</v>
      </c>
      <c r="E247" s="46">
        <v>123.19499999999999</v>
      </c>
    </row>
    <row r="248" spans="2:5" x14ac:dyDescent="0.2">
      <c r="B248" s="43">
        <v>89509</v>
      </c>
      <c r="C248" s="44" t="s">
        <v>285</v>
      </c>
      <c r="D248" s="45" t="s">
        <v>159</v>
      </c>
      <c r="E248" s="46">
        <v>2912.6610000000001</v>
      </c>
    </row>
    <row r="249" spans="2:5" x14ac:dyDescent="0.2">
      <c r="B249" s="43">
        <v>89510</v>
      </c>
      <c r="C249" s="44" t="s">
        <v>286</v>
      </c>
      <c r="D249" s="45" t="s">
        <v>159</v>
      </c>
      <c r="E249" s="46">
        <v>2854.982</v>
      </c>
    </row>
    <row r="250" spans="2:5" x14ac:dyDescent="0.2">
      <c r="B250" s="43">
        <v>89517</v>
      </c>
      <c r="C250" s="44" t="s">
        <v>287</v>
      </c>
      <c r="D250" s="45" t="s">
        <v>155</v>
      </c>
      <c r="E250" s="46">
        <v>914.46799999999996</v>
      </c>
    </row>
    <row r="251" spans="2:5" x14ac:dyDescent="0.2">
      <c r="B251" s="43">
        <v>89517</v>
      </c>
      <c r="C251" s="44" t="s">
        <v>287</v>
      </c>
      <c r="D251" s="45" t="s">
        <v>159</v>
      </c>
      <c r="E251" s="46">
        <v>121560.07382999999</v>
      </c>
    </row>
    <row r="252" spans="2:5" x14ac:dyDescent="0.2">
      <c r="B252" s="43">
        <v>89518</v>
      </c>
      <c r="C252" s="44" t="s">
        <v>288</v>
      </c>
      <c r="D252" s="45" t="s">
        <v>155</v>
      </c>
      <c r="E252" s="46">
        <v>1625.7159999999999</v>
      </c>
    </row>
    <row r="253" spans="2:5" x14ac:dyDescent="0.2">
      <c r="B253" s="43">
        <v>89518</v>
      </c>
      <c r="C253" s="44" t="s">
        <v>288</v>
      </c>
      <c r="D253" s="45" t="s">
        <v>159</v>
      </c>
      <c r="E253" s="46">
        <v>216106.0943</v>
      </c>
    </row>
    <row r="254" spans="2:5" ht="22.5" x14ac:dyDescent="0.2">
      <c r="B254" s="43">
        <v>89521</v>
      </c>
      <c r="C254" s="44" t="s">
        <v>289</v>
      </c>
      <c r="D254" s="45" t="s">
        <v>159</v>
      </c>
      <c r="E254" s="46">
        <v>733.30799999999999</v>
      </c>
    </row>
    <row r="255" spans="2:5" ht="22.5" x14ac:dyDescent="0.2">
      <c r="B255" s="43">
        <v>89522</v>
      </c>
      <c r="C255" s="44" t="s">
        <v>290</v>
      </c>
      <c r="D255" s="45" t="s">
        <v>159</v>
      </c>
      <c r="E255" s="46">
        <v>718.78300000000002</v>
      </c>
    </row>
    <row r="256" spans="2:5" ht="22.5" x14ac:dyDescent="0.2">
      <c r="B256" s="43">
        <v>89523</v>
      </c>
      <c r="C256" s="44" t="s">
        <v>291</v>
      </c>
      <c r="D256" s="45" t="s">
        <v>159</v>
      </c>
      <c r="E256" s="46">
        <v>87.567999999999998</v>
      </c>
    </row>
    <row r="257" spans="2:5" ht="22.5" x14ac:dyDescent="0.2">
      <c r="B257" s="43">
        <v>89524</v>
      </c>
      <c r="C257" s="44" t="s">
        <v>292</v>
      </c>
      <c r="D257" s="45" t="s">
        <v>159</v>
      </c>
      <c r="E257" s="46">
        <v>85.831999999999994</v>
      </c>
    </row>
    <row r="258" spans="2:5" x14ac:dyDescent="0.2">
      <c r="B258" s="43">
        <v>90002</v>
      </c>
      <c r="C258" s="44" t="s">
        <v>154</v>
      </c>
      <c r="D258" s="45" t="s">
        <v>155</v>
      </c>
      <c r="E258" s="46">
        <v>200142.30395999999</v>
      </c>
    </row>
    <row r="259" spans="2:5" x14ac:dyDescent="0.2">
      <c r="B259" s="43">
        <v>90003</v>
      </c>
      <c r="C259" s="44" t="s">
        <v>156</v>
      </c>
      <c r="D259" s="45" t="s">
        <v>155</v>
      </c>
      <c r="E259" s="46">
        <v>6700.0435299999999</v>
      </c>
    </row>
    <row r="260" spans="2:5" x14ac:dyDescent="0.2">
      <c r="B260" s="43">
        <v>90006</v>
      </c>
      <c r="C260" s="44" t="s">
        <v>157</v>
      </c>
      <c r="D260" s="45" t="s">
        <v>155</v>
      </c>
      <c r="E260" s="46">
        <v>1182.36059</v>
      </c>
    </row>
    <row r="261" spans="2:5" x14ac:dyDescent="0.2">
      <c r="B261" s="43">
        <v>90103</v>
      </c>
      <c r="C261" s="44" t="s">
        <v>293</v>
      </c>
      <c r="D261" s="45" t="s">
        <v>155</v>
      </c>
      <c r="E261" s="46">
        <v>2600</v>
      </c>
    </row>
    <row r="262" spans="2:5" x14ac:dyDescent="0.2">
      <c r="B262" s="43">
        <v>90103</v>
      </c>
      <c r="C262" s="44" t="s">
        <v>293</v>
      </c>
      <c r="D262" s="45" t="s">
        <v>159</v>
      </c>
      <c r="E262" s="46">
        <v>15400</v>
      </c>
    </row>
    <row r="263" spans="2:5" x14ac:dyDescent="0.2">
      <c r="B263" s="43">
        <v>90103</v>
      </c>
      <c r="C263" s="44" t="s">
        <v>293</v>
      </c>
      <c r="D263" s="45" t="s">
        <v>311</v>
      </c>
      <c r="E263" s="46">
        <v>-100</v>
      </c>
    </row>
    <row r="264" spans="2:5" x14ac:dyDescent="0.2">
      <c r="B264" s="43">
        <v>90500</v>
      </c>
      <c r="C264" s="44" t="s">
        <v>294</v>
      </c>
      <c r="D264" s="45" t="s">
        <v>159</v>
      </c>
      <c r="E264" s="46">
        <v>5379.8753900000002</v>
      </c>
    </row>
    <row r="265" spans="2:5" x14ac:dyDescent="0.2">
      <c r="B265" s="43">
        <v>90501</v>
      </c>
      <c r="C265" s="44" t="s">
        <v>312</v>
      </c>
      <c r="D265" s="45" t="s">
        <v>311</v>
      </c>
      <c r="E265" s="46">
        <v>9440.4247500000001</v>
      </c>
    </row>
    <row r="266" spans="2:5" x14ac:dyDescent="0.2">
      <c r="B266" s="43">
        <v>90502</v>
      </c>
      <c r="C266" s="44" t="s">
        <v>295</v>
      </c>
      <c r="D266" s="45" t="s">
        <v>159</v>
      </c>
      <c r="E266" s="46">
        <v>3146.80825</v>
      </c>
    </row>
    <row r="267" spans="2:5" x14ac:dyDescent="0.2">
      <c r="B267" s="43">
        <v>90503</v>
      </c>
      <c r="C267" s="44" t="s">
        <v>296</v>
      </c>
      <c r="D267" s="45" t="s">
        <v>159</v>
      </c>
      <c r="E267" s="46">
        <v>949.38976000000002</v>
      </c>
    </row>
    <row r="268" spans="2:5" x14ac:dyDescent="0.2">
      <c r="B268" s="43">
        <v>90505</v>
      </c>
      <c r="C268" s="44" t="s">
        <v>205</v>
      </c>
      <c r="D268" s="45" t="s">
        <v>159</v>
      </c>
      <c r="E268" s="46">
        <v>124298.21689</v>
      </c>
    </row>
    <row r="269" spans="2:5" x14ac:dyDescent="0.2">
      <c r="B269" s="43">
        <v>90506</v>
      </c>
      <c r="C269" s="44" t="s">
        <v>297</v>
      </c>
      <c r="D269" s="45" t="s">
        <v>159</v>
      </c>
      <c r="E269" s="46">
        <v>3751.0682400000001</v>
      </c>
    </row>
    <row r="270" spans="2:5" x14ac:dyDescent="0.2">
      <c r="B270" s="43">
        <v>90507</v>
      </c>
      <c r="C270" s="44" t="s">
        <v>158</v>
      </c>
      <c r="D270" s="45" t="s">
        <v>155</v>
      </c>
      <c r="E270" s="46">
        <v>2029.6416300000001</v>
      </c>
    </row>
    <row r="271" spans="2:5" x14ac:dyDescent="0.2">
      <c r="B271" s="43">
        <v>90507</v>
      </c>
      <c r="C271" s="44" t="s">
        <v>158</v>
      </c>
      <c r="D271" s="45" t="s">
        <v>159</v>
      </c>
      <c r="E271" s="46">
        <v>2499.5729200000001</v>
      </c>
    </row>
    <row r="272" spans="2:5" x14ac:dyDescent="0.2">
      <c r="B272" s="43">
        <v>90992</v>
      </c>
      <c r="C272" s="44" t="s">
        <v>298</v>
      </c>
      <c r="D272" s="45" t="s">
        <v>155</v>
      </c>
      <c r="E272" s="46">
        <v>244.69800000000001</v>
      </c>
    </row>
    <row r="273" spans="2:5" x14ac:dyDescent="0.2">
      <c r="B273" s="43">
        <v>90992</v>
      </c>
      <c r="C273" s="44" t="s">
        <v>298</v>
      </c>
      <c r="D273" s="45" t="s">
        <v>159</v>
      </c>
      <c r="E273" s="46">
        <v>3294768.4746099999</v>
      </c>
    </row>
    <row r="274" spans="2:5" x14ac:dyDescent="0.2">
      <c r="B274" s="43">
        <v>90992</v>
      </c>
      <c r="C274" s="44" t="s">
        <v>298</v>
      </c>
      <c r="D274" s="45" t="s">
        <v>311</v>
      </c>
      <c r="E274" s="46">
        <v>5963.1660000000002</v>
      </c>
    </row>
    <row r="275" spans="2:5" x14ac:dyDescent="0.2">
      <c r="B275" s="43">
        <v>90999</v>
      </c>
      <c r="C275" s="44" t="s">
        <v>313</v>
      </c>
      <c r="D275" s="45" t="s">
        <v>311</v>
      </c>
      <c r="E275" s="46">
        <v>47983.984170000003</v>
      </c>
    </row>
    <row r="276" spans="2:5" x14ac:dyDescent="0.2">
      <c r="B276" s="43">
        <v>91252</v>
      </c>
      <c r="C276" s="44" t="s">
        <v>160</v>
      </c>
      <c r="D276" s="45" t="s">
        <v>155</v>
      </c>
      <c r="E276" s="46">
        <v>2253957.7376299999</v>
      </c>
    </row>
    <row r="277" spans="2:5" x14ac:dyDescent="0.2">
      <c r="B277" s="43">
        <v>91628</v>
      </c>
      <c r="C277" s="44" t="s">
        <v>161</v>
      </c>
      <c r="D277" s="45" t="s">
        <v>155</v>
      </c>
      <c r="E277" s="46">
        <v>10857.142099999999</v>
      </c>
    </row>
    <row r="278" spans="2:5" x14ac:dyDescent="0.2">
      <c r="B278" s="43">
        <v>91628</v>
      </c>
      <c r="C278" s="44" t="s">
        <v>161</v>
      </c>
      <c r="D278" s="45" t="s">
        <v>159</v>
      </c>
      <c r="E278" s="46">
        <v>7049011.7174399998</v>
      </c>
    </row>
    <row r="279" spans="2:5" ht="22.5" x14ac:dyDescent="0.2">
      <c r="B279" s="43">
        <v>92003</v>
      </c>
      <c r="C279" s="44" t="s">
        <v>299</v>
      </c>
      <c r="D279" s="45" t="s">
        <v>155</v>
      </c>
      <c r="E279" s="46">
        <v>2391.9706900000001</v>
      </c>
    </row>
    <row r="280" spans="2:5" x14ac:dyDescent="0.2">
      <c r="B280" s="43">
        <v>92241</v>
      </c>
      <c r="C280" s="44" t="s">
        <v>300</v>
      </c>
      <c r="D280" s="45" t="s">
        <v>155</v>
      </c>
      <c r="E280" s="46">
        <v>3969.3560000000002</v>
      </c>
    </row>
    <row r="281" spans="2:5" x14ac:dyDescent="0.2">
      <c r="B281" s="43">
        <v>92241</v>
      </c>
      <c r="C281" s="44" t="s">
        <v>300</v>
      </c>
      <c r="D281" s="45" t="s">
        <v>159</v>
      </c>
      <c r="E281" s="46">
        <v>35.463999999999999</v>
      </c>
    </row>
    <row r="282" spans="2:5" ht="22.5" x14ac:dyDescent="0.2">
      <c r="B282" s="43">
        <v>92501</v>
      </c>
      <c r="C282" s="44" t="s">
        <v>301</v>
      </c>
      <c r="D282" s="45" t="s">
        <v>159</v>
      </c>
      <c r="E282" s="46">
        <v>94075.264519999997</v>
      </c>
    </row>
    <row r="283" spans="2:5" x14ac:dyDescent="0.2">
      <c r="B283" s="43">
        <v>92502</v>
      </c>
      <c r="C283" s="44" t="s">
        <v>302</v>
      </c>
      <c r="D283" s="45" t="s">
        <v>159</v>
      </c>
      <c r="E283" s="46">
        <v>91083.823770000003</v>
      </c>
    </row>
    <row r="284" spans="2:5" x14ac:dyDescent="0.2">
      <c r="B284" s="43">
        <v>92503</v>
      </c>
      <c r="C284" s="44" t="s">
        <v>314</v>
      </c>
      <c r="D284" s="45" t="s">
        <v>311</v>
      </c>
      <c r="E284" s="46">
        <v>10366.289860000001</v>
      </c>
    </row>
    <row r="285" spans="2:5" x14ac:dyDescent="0.2">
      <c r="B285" s="43">
        <v>92504</v>
      </c>
      <c r="C285" s="44" t="s">
        <v>315</v>
      </c>
      <c r="D285" s="45" t="s">
        <v>311</v>
      </c>
      <c r="E285" s="46">
        <v>108055.58933</v>
      </c>
    </row>
    <row r="286" spans="2:5" ht="22.5" x14ac:dyDescent="0.2">
      <c r="B286" s="43">
        <v>92506</v>
      </c>
      <c r="C286" s="44" t="s">
        <v>303</v>
      </c>
      <c r="D286" s="45" t="s">
        <v>159</v>
      </c>
      <c r="E286" s="46">
        <v>16557.62717</v>
      </c>
    </row>
    <row r="287" spans="2:5" ht="22.5" x14ac:dyDescent="0.2">
      <c r="B287" s="43">
        <v>92507</v>
      </c>
      <c r="C287" s="44" t="s">
        <v>316</v>
      </c>
      <c r="D287" s="45" t="s">
        <v>311</v>
      </c>
      <c r="E287" s="46">
        <v>30000</v>
      </c>
    </row>
    <row r="288" spans="2:5" ht="22.5" x14ac:dyDescent="0.2">
      <c r="B288" s="43">
        <v>93566</v>
      </c>
      <c r="C288" s="44" t="s">
        <v>304</v>
      </c>
      <c r="D288" s="45" t="s">
        <v>159</v>
      </c>
      <c r="E288" s="46">
        <v>2725</v>
      </c>
    </row>
    <row r="289" spans="2:5" ht="22.5" x14ac:dyDescent="0.2">
      <c r="B289" s="43">
        <v>94243</v>
      </c>
      <c r="C289" s="44" t="s">
        <v>305</v>
      </c>
      <c r="D289" s="45" t="s">
        <v>155</v>
      </c>
      <c r="E289" s="46">
        <v>475</v>
      </c>
    </row>
    <row r="290" spans="2:5" x14ac:dyDescent="0.2">
      <c r="B290" s="43">
        <v>95032</v>
      </c>
      <c r="C290" s="44" t="s">
        <v>162</v>
      </c>
      <c r="D290" s="45" t="s">
        <v>163</v>
      </c>
      <c r="E290" s="46">
        <v>21842.182000000001</v>
      </c>
    </row>
    <row r="291" spans="2:5" x14ac:dyDescent="0.2">
      <c r="B291" s="43">
        <v>95032</v>
      </c>
      <c r="C291" s="44" t="s">
        <v>162</v>
      </c>
      <c r="D291" s="45" t="s">
        <v>166</v>
      </c>
      <c r="E291" s="46">
        <v>202.227</v>
      </c>
    </row>
    <row r="292" spans="2:5" x14ac:dyDescent="0.2">
      <c r="B292" s="43">
        <v>95113</v>
      </c>
      <c r="C292" s="44" t="s">
        <v>164</v>
      </c>
      <c r="D292" s="45" t="s">
        <v>163</v>
      </c>
      <c r="E292" s="46">
        <v>52176.906999999999</v>
      </c>
    </row>
    <row r="293" spans="2:5" x14ac:dyDescent="0.2">
      <c r="B293" s="43">
        <v>95531</v>
      </c>
      <c r="C293" s="44" t="s">
        <v>165</v>
      </c>
      <c r="D293" s="45" t="s">
        <v>166</v>
      </c>
      <c r="E293" s="46">
        <v>8581.527</v>
      </c>
    </row>
    <row r="294" spans="2:5" x14ac:dyDescent="0.2">
      <c r="B294" s="43">
        <v>95823</v>
      </c>
      <c r="C294" s="44" t="s">
        <v>167</v>
      </c>
      <c r="D294" s="45" t="s">
        <v>166</v>
      </c>
      <c r="E294" s="46">
        <v>179166.35482000001</v>
      </c>
    </row>
    <row r="295" spans="2:5" x14ac:dyDescent="0.2">
      <c r="B295" s="43">
        <v>98008</v>
      </c>
      <c r="C295" s="44" t="s">
        <v>168</v>
      </c>
      <c r="D295" s="45" t="s">
        <v>169</v>
      </c>
      <c r="E295" s="46">
        <v>147066.92817999999</v>
      </c>
    </row>
    <row r="296" spans="2:5" x14ac:dyDescent="0.2">
      <c r="B296" s="43">
        <v>98035</v>
      </c>
      <c r="C296" s="44" t="s">
        <v>170</v>
      </c>
      <c r="D296" s="45" t="s">
        <v>169</v>
      </c>
      <c r="E296" s="46">
        <v>8523.3858</v>
      </c>
    </row>
    <row r="297" spans="2:5" ht="22.5" x14ac:dyDescent="0.2">
      <c r="B297" s="43">
        <v>98043</v>
      </c>
      <c r="C297" s="44" t="s">
        <v>306</v>
      </c>
      <c r="D297" s="45" t="s">
        <v>169</v>
      </c>
      <c r="E297" s="46">
        <v>926237.61311999999</v>
      </c>
    </row>
    <row r="298" spans="2:5" ht="22.5" x14ac:dyDescent="0.2">
      <c r="B298" s="43">
        <v>98044</v>
      </c>
      <c r="C298" s="44" t="s">
        <v>171</v>
      </c>
      <c r="D298" s="45" t="s">
        <v>169</v>
      </c>
      <c r="E298" s="46">
        <v>317381.41334999999</v>
      </c>
    </row>
    <row r="299" spans="2:5" x14ac:dyDescent="0.2">
      <c r="B299" s="43">
        <v>98045</v>
      </c>
      <c r="C299" s="44" t="s">
        <v>172</v>
      </c>
      <c r="D299" s="45" t="s">
        <v>169</v>
      </c>
      <c r="E299" s="46">
        <v>2463909.36258</v>
      </c>
    </row>
    <row r="300" spans="2:5" x14ac:dyDescent="0.2">
      <c r="B300" s="43">
        <v>98071</v>
      </c>
      <c r="C300" s="44" t="s">
        <v>173</v>
      </c>
      <c r="D300" s="45" t="s">
        <v>169</v>
      </c>
      <c r="E300" s="46">
        <v>9077.6775500000003</v>
      </c>
    </row>
    <row r="301" spans="2:5" x14ac:dyDescent="0.2">
      <c r="B301" s="43">
        <v>98074</v>
      </c>
      <c r="C301" s="44" t="s">
        <v>174</v>
      </c>
      <c r="D301" s="45" t="s">
        <v>169</v>
      </c>
      <c r="E301" s="46">
        <v>317.05802999999997</v>
      </c>
    </row>
    <row r="302" spans="2:5" ht="22.5" x14ac:dyDescent="0.2">
      <c r="B302" s="43">
        <v>98187</v>
      </c>
      <c r="C302" s="44" t="s">
        <v>175</v>
      </c>
      <c r="D302" s="45" t="s">
        <v>169</v>
      </c>
      <c r="E302" s="46">
        <v>569025.45851000003</v>
      </c>
    </row>
    <row r="303" spans="2:5" x14ac:dyDescent="0.2">
      <c r="B303" s="43">
        <v>98492</v>
      </c>
      <c r="C303" s="44" t="s">
        <v>307</v>
      </c>
      <c r="D303" s="45" t="s">
        <v>169</v>
      </c>
      <c r="E303" s="46">
        <v>29550.51</v>
      </c>
    </row>
    <row r="304" spans="2:5" ht="22.5" x14ac:dyDescent="0.2">
      <c r="B304" s="43">
        <v>98502</v>
      </c>
      <c r="C304" s="44" t="s">
        <v>176</v>
      </c>
      <c r="D304" s="45" t="s">
        <v>177</v>
      </c>
      <c r="E304" s="46">
        <v>55818.67873</v>
      </c>
    </row>
    <row r="305" spans="2:5" ht="23.25" thickBot="1" x14ac:dyDescent="0.25">
      <c r="B305" s="47">
        <v>98662</v>
      </c>
      <c r="C305" s="48" t="s">
        <v>308</v>
      </c>
      <c r="D305" s="49" t="s">
        <v>177</v>
      </c>
      <c r="E305" s="50">
        <v>23975.836220000001</v>
      </c>
    </row>
    <row r="306" spans="2:5" s="62" customFormat="1" ht="21" customHeight="1" thickBot="1" x14ac:dyDescent="0.25">
      <c r="B306" s="104" t="s">
        <v>179</v>
      </c>
      <c r="C306" s="105"/>
      <c r="D306" s="106"/>
      <c r="E306" s="37">
        <v>232264388.97280002</v>
      </c>
    </row>
    <row r="307" spans="2:5" s="62" customFormat="1" ht="21" customHeight="1" thickBot="1" x14ac:dyDescent="0.25">
      <c r="B307" s="104" t="s">
        <v>180</v>
      </c>
      <c r="C307" s="105"/>
      <c r="D307" s="106"/>
      <c r="E307" s="37">
        <v>33491899.176059976</v>
      </c>
    </row>
    <row r="308" spans="2:5" s="62" customFormat="1" ht="21" customHeight="1" thickBot="1" x14ac:dyDescent="0.25">
      <c r="B308" s="104" t="s">
        <v>317</v>
      </c>
      <c r="C308" s="105"/>
      <c r="D308" s="106"/>
      <c r="E308" s="37">
        <v>211709.45410999999</v>
      </c>
    </row>
    <row r="309" spans="2:5" s="62" customFormat="1" ht="21" customHeight="1" thickBot="1" x14ac:dyDescent="0.25">
      <c r="B309" s="104" t="s">
        <v>38</v>
      </c>
      <c r="C309" s="105"/>
      <c r="D309" s="106"/>
      <c r="E309" s="37">
        <v>265967997.60296997</v>
      </c>
    </row>
    <row r="310" spans="2:5" x14ac:dyDescent="0.2">
      <c r="B310" s="34"/>
      <c r="C310" s="34"/>
      <c r="D310" s="34"/>
      <c r="E310" s="34"/>
    </row>
    <row r="311" spans="2:5" x14ac:dyDescent="0.2">
      <c r="B311" s="34"/>
      <c r="C311" s="34"/>
      <c r="D311" s="34"/>
      <c r="E311" s="34"/>
    </row>
    <row r="312" spans="2:5" x14ac:dyDescent="0.2">
      <c r="B312" s="34"/>
      <c r="C312" s="34"/>
      <c r="D312" s="34"/>
      <c r="E312" s="34"/>
    </row>
    <row r="313" spans="2:5" x14ac:dyDescent="0.2">
      <c r="B313" s="34"/>
      <c r="C313" s="34"/>
      <c r="D313" s="34"/>
      <c r="E313" s="34"/>
    </row>
  </sheetData>
  <mergeCells count="4">
    <mergeCell ref="B306:D306"/>
    <mergeCell ref="B307:D307"/>
    <mergeCell ref="B308:D308"/>
    <mergeCell ref="B309:D309"/>
  </mergeCells>
  <pageMargins left="0.7" right="0.7" top="0.78740157499999996" bottom="0.78740157499999996" header="0.3" footer="0.3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2"/>
  <sheetViews>
    <sheetView showGridLines="0" workbookViewId="0">
      <selection activeCell="V14" sqref="V14"/>
    </sheetView>
  </sheetViews>
  <sheetFormatPr defaultRowHeight="11.25" x14ac:dyDescent="0.2"/>
  <cols>
    <col min="1" max="1" width="3.33203125" customWidth="1"/>
    <col min="2" max="2" width="13" customWidth="1"/>
    <col min="3" max="3" width="75.6640625" customWidth="1"/>
    <col min="4" max="4" width="65" bestFit="1" customWidth="1"/>
    <col min="5" max="5" width="18.33203125" bestFit="1" customWidth="1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3"/>
      <c r="C4" s="33"/>
      <c r="D4" s="4"/>
      <c r="E4" s="7"/>
    </row>
    <row r="5" spans="2:5" ht="21" customHeight="1" thickBot="1" x14ac:dyDescent="0.25">
      <c r="B5" s="35" t="s">
        <v>40</v>
      </c>
      <c r="C5" s="35" t="s">
        <v>15</v>
      </c>
      <c r="D5" s="35" t="s">
        <v>178</v>
      </c>
      <c r="E5" s="35" t="s">
        <v>309</v>
      </c>
    </row>
    <row r="6" spans="2:5" x14ac:dyDescent="0.2">
      <c r="B6" s="39">
        <v>4001</v>
      </c>
      <c r="C6" s="40" t="s">
        <v>42</v>
      </c>
      <c r="D6" s="41" t="s">
        <v>43</v>
      </c>
      <c r="E6" s="42">
        <v>5750</v>
      </c>
    </row>
    <row r="7" spans="2:5" x14ac:dyDescent="0.2">
      <c r="B7" s="43">
        <v>4359</v>
      </c>
      <c r="C7" s="44" t="s">
        <v>44</v>
      </c>
      <c r="D7" s="45" t="s">
        <v>43</v>
      </c>
      <c r="E7" s="46">
        <v>1095</v>
      </c>
    </row>
    <row r="8" spans="2:5" x14ac:dyDescent="0.2">
      <c r="B8" s="43">
        <v>12002</v>
      </c>
      <c r="C8" s="44" t="s">
        <v>45</v>
      </c>
      <c r="D8" s="45" t="s">
        <v>43</v>
      </c>
      <c r="E8" s="46">
        <v>541.01199999999994</v>
      </c>
    </row>
    <row r="9" spans="2:5" x14ac:dyDescent="0.2">
      <c r="B9" s="43">
        <v>13013</v>
      </c>
      <c r="C9" s="44" t="s">
        <v>46</v>
      </c>
      <c r="D9" s="45" t="s">
        <v>43</v>
      </c>
      <c r="E9" s="46">
        <v>253671.36872</v>
      </c>
    </row>
    <row r="10" spans="2:5" x14ac:dyDescent="0.2">
      <c r="B10" s="43">
        <v>13014</v>
      </c>
      <c r="C10" s="44" t="s">
        <v>48</v>
      </c>
      <c r="D10" s="45" t="s">
        <v>43</v>
      </c>
      <c r="E10" s="46">
        <v>65115.651250000003</v>
      </c>
    </row>
    <row r="11" spans="2:5" x14ac:dyDescent="0.2">
      <c r="B11" s="43">
        <v>13015</v>
      </c>
      <c r="C11" s="44" t="s">
        <v>49</v>
      </c>
      <c r="D11" s="45" t="s">
        <v>43</v>
      </c>
      <c r="E11" s="46">
        <v>16439.659</v>
      </c>
    </row>
    <row r="12" spans="2:5" x14ac:dyDescent="0.2">
      <c r="B12" s="43">
        <v>13017</v>
      </c>
      <c r="C12" s="44" t="s">
        <v>50</v>
      </c>
      <c r="D12" s="45" t="s">
        <v>43</v>
      </c>
      <c r="E12" s="46">
        <v>0.54</v>
      </c>
    </row>
    <row r="13" spans="2:5" x14ac:dyDescent="0.2">
      <c r="B13" s="43">
        <v>13021</v>
      </c>
      <c r="C13" s="44" t="s">
        <v>51</v>
      </c>
      <c r="D13" s="45" t="s">
        <v>43</v>
      </c>
      <c r="E13" s="46">
        <v>1303484.9029999999</v>
      </c>
    </row>
    <row r="14" spans="2:5" x14ac:dyDescent="0.2">
      <c r="B14" s="43">
        <v>13023</v>
      </c>
      <c r="C14" s="44" t="s">
        <v>52</v>
      </c>
      <c r="D14" s="45" t="s">
        <v>43</v>
      </c>
      <c r="E14" s="46">
        <v>12761.08964</v>
      </c>
    </row>
    <row r="15" spans="2:5" ht="22.5" x14ac:dyDescent="0.2">
      <c r="B15" s="43">
        <v>13305</v>
      </c>
      <c r="C15" s="44" t="s">
        <v>53</v>
      </c>
      <c r="D15" s="45" t="s">
        <v>43</v>
      </c>
      <c r="E15" s="46">
        <v>20398866.111000001</v>
      </c>
    </row>
    <row r="16" spans="2:5" x14ac:dyDescent="0.2">
      <c r="B16" s="43">
        <v>13307</v>
      </c>
      <c r="C16" s="44" t="s">
        <v>54</v>
      </c>
      <c r="D16" s="45" t="s">
        <v>43</v>
      </c>
      <c r="E16" s="46">
        <v>172100</v>
      </c>
    </row>
    <row r="17" spans="2:5" ht="22.5" x14ac:dyDescent="0.2">
      <c r="B17" s="43">
        <v>13351</v>
      </c>
      <c r="C17" s="44" t="s">
        <v>55</v>
      </c>
      <c r="D17" s="45" t="s">
        <v>43</v>
      </c>
      <c r="E17" s="46">
        <v>9685.0910000000003</v>
      </c>
    </row>
    <row r="18" spans="2:5" x14ac:dyDescent="0.2">
      <c r="B18" s="43">
        <v>13501</v>
      </c>
      <c r="C18" s="44" t="s">
        <v>56</v>
      </c>
      <c r="D18" s="45" t="s">
        <v>47</v>
      </c>
      <c r="E18" s="46">
        <v>210586.89496999999</v>
      </c>
    </row>
    <row r="19" spans="2:5" x14ac:dyDescent="0.2">
      <c r="B19" s="43">
        <v>14004</v>
      </c>
      <c r="C19" s="44" t="s">
        <v>57</v>
      </c>
      <c r="D19" s="45" t="s">
        <v>43</v>
      </c>
      <c r="E19" s="46">
        <v>6.8</v>
      </c>
    </row>
    <row r="20" spans="2:5" x14ac:dyDescent="0.2">
      <c r="B20" s="43">
        <v>14007</v>
      </c>
      <c r="C20" s="44" t="s">
        <v>58</v>
      </c>
      <c r="D20" s="45" t="s">
        <v>43</v>
      </c>
      <c r="E20" s="46">
        <v>101.88297</v>
      </c>
    </row>
    <row r="21" spans="2:5" x14ac:dyDescent="0.2">
      <c r="B21" s="43">
        <v>14025</v>
      </c>
      <c r="C21" s="44" t="s">
        <v>59</v>
      </c>
      <c r="D21" s="45" t="s">
        <v>43</v>
      </c>
      <c r="E21" s="46">
        <v>5439.2070000000003</v>
      </c>
    </row>
    <row r="22" spans="2:5" x14ac:dyDescent="0.2">
      <c r="B22" s="43">
        <v>14029</v>
      </c>
      <c r="C22" s="44" t="s">
        <v>60</v>
      </c>
      <c r="D22" s="45" t="s">
        <v>43</v>
      </c>
      <c r="E22" s="46">
        <v>26856.375339999999</v>
      </c>
    </row>
    <row r="23" spans="2:5" x14ac:dyDescent="0.2">
      <c r="B23" s="43">
        <v>14032</v>
      </c>
      <c r="C23" s="44" t="s">
        <v>61</v>
      </c>
      <c r="D23" s="45" t="s">
        <v>43</v>
      </c>
      <c r="E23" s="46">
        <v>876.76274999999998</v>
      </c>
    </row>
    <row r="24" spans="2:5" x14ac:dyDescent="0.2">
      <c r="B24" s="43">
        <v>14035</v>
      </c>
      <c r="C24" s="44" t="s">
        <v>62</v>
      </c>
      <c r="D24" s="45" t="s">
        <v>43</v>
      </c>
      <c r="E24" s="46">
        <v>4995.76</v>
      </c>
    </row>
    <row r="25" spans="2:5" x14ac:dyDescent="0.2">
      <c r="B25" s="43">
        <v>14037</v>
      </c>
      <c r="C25" s="44" t="s">
        <v>63</v>
      </c>
      <c r="D25" s="45" t="s">
        <v>43</v>
      </c>
      <c r="E25" s="46">
        <v>69859.903380000003</v>
      </c>
    </row>
    <row r="26" spans="2:5" ht="22.5" x14ac:dyDescent="0.2">
      <c r="B26" s="43">
        <v>14038</v>
      </c>
      <c r="C26" s="44" t="s">
        <v>64</v>
      </c>
      <c r="D26" s="45" t="s">
        <v>43</v>
      </c>
      <c r="E26" s="46">
        <v>12313.817730000001</v>
      </c>
    </row>
    <row r="27" spans="2:5" ht="22.5" x14ac:dyDescent="0.2">
      <c r="B27" s="43">
        <v>14039</v>
      </c>
      <c r="C27" s="44" t="s">
        <v>65</v>
      </c>
      <c r="D27" s="45" t="s">
        <v>43</v>
      </c>
      <c r="E27" s="46">
        <v>274.80500000000001</v>
      </c>
    </row>
    <row r="28" spans="2:5" ht="33.75" x14ac:dyDescent="0.2">
      <c r="B28" s="43">
        <v>14040</v>
      </c>
      <c r="C28" s="44" t="s">
        <v>66</v>
      </c>
      <c r="D28" s="45" t="s">
        <v>43</v>
      </c>
      <c r="E28" s="46">
        <v>6000</v>
      </c>
    </row>
    <row r="29" spans="2:5" ht="22.5" x14ac:dyDescent="0.2">
      <c r="B29" s="43">
        <v>15011</v>
      </c>
      <c r="C29" s="44" t="s">
        <v>67</v>
      </c>
      <c r="D29" s="45" t="s">
        <v>43</v>
      </c>
      <c r="E29" s="46">
        <v>41237.635880000002</v>
      </c>
    </row>
    <row r="30" spans="2:5" x14ac:dyDescent="0.2">
      <c r="B30" s="43">
        <v>15013</v>
      </c>
      <c r="C30" s="44" t="s">
        <v>68</v>
      </c>
      <c r="D30" s="45" t="s">
        <v>43</v>
      </c>
      <c r="E30" s="46">
        <v>167.52369999999999</v>
      </c>
    </row>
    <row r="31" spans="2:5" x14ac:dyDescent="0.2">
      <c r="B31" s="43">
        <v>15016</v>
      </c>
      <c r="C31" s="44" t="s">
        <v>69</v>
      </c>
      <c r="D31" s="45" t="s">
        <v>43</v>
      </c>
      <c r="E31" s="46">
        <v>63532.405019999998</v>
      </c>
    </row>
    <row r="32" spans="2:5" x14ac:dyDescent="0.2">
      <c r="B32" s="43">
        <v>15065</v>
      </c>
      <c r="C32" s="44" t="s">
        <v>70</v>
      </c>
      <c r="D32" s="45" t="s">
        <v>43</v>
      </c>
      <c r="E32" s="46">
        <v>1859.2909999999999</v>
      </c>
    </row>
    <row r="33" spans="2:5" x14ac:dyDescent="0.2">
      <c r="B33" s="43">
        <v>15091</v>
      </c>
      <c r="C33" s="44" t="s">
        <v>71</v>
      </c>
      <c r="D33" s="45" t="s">
        <v>43</v>
      </c>
      <c r="E33" s="46">
        <v>178.03899999999999</v>
      </c>
    </row>
    <row r="34" spans="2:5" x14ac:dyDescent="0.2">
      <c r="B34" s="43">
        <v>15501</v>
      </c>
      <c r="C34" s="44" t="s">
        <v>72</v>
      </c>
      <c r="D34" s="45" t="s">
        <v>47</v>
      </c>
      <c r="E34" s="46">
        <v>847098.73860000004</v>
      </c>
    </row>
    <row r="35" spans="2:5" x14ac:dyDescent="0.2">
      <c r="B35" s="43">
        <v>15972</v>
      </c>
      <c r="C35" s="44" t="s">
        <v>73</v>
      </c>
      <c r="D35" s="45" t="s">
        <v>47</v>
      </c>
      <c r="E35" s="46">
        <v>95207.964500000002</v>
      </c>
    </row>
    <row r="36" spans="2:5" ht="22.5" x14ac:dyDescent="0.2">
      <c r="B36" s="43">
        <v>15974</v>
      </c>
      <c r="C36" s="44" t="s">
        <v>67</v>
      </c>
      <c r="D36" s="45" t="s">
        <v>47</v>
      </c>
      <c r="E36" s="46">
        <v>272852.44253</v>
      </c>
    </row>
    <row r="37" spans="2:5" x14ac:dyDescent="0.2">
      <c r="B37" s="43">
        <v>17015</v>
      </c>
      <c r="C37" s="44" t="s">
        <v>74</v>
      </c>
      <c r="D37" s="45" t="s">
        <v>43</v>
      </c>
      <c r="E37" s="46">
        <v>6872.3856100000003</v>
      </c>
    </row>
    <row r="38" spans="2:5" x14ac:dyDescent="0.2">
      <c r="B38" s="43">
        <v>17016</v>
      </c>
      <c r="C38" s="44" t="s">
        <v>75</v>
      </c>
      <c r="D38" s="45" t="s">
        <v>43</v>
      </c>
      <c r="E38" s="46">
        <v>136423.23277</v>
      </c>
    </row>
    <row r="39" spans="2:5" x14ac:dyDescent="0.2">
      <c r="B39" s="43">
        <v>17017</v>
      </c>
      <c r="C39" s="44" t="s">
        <v>76</v>
      </c>
      <c r="D39" s="45" t="s">
        <v>43</v>
      </c>
      <c r="E39" s="46">
        <v>4349.9539599999998</v>
      </c>
    </row>
    <row r="40" spans="2:5" x14ac:dyDescent="0.2">
      <c r="B40" s="43">
        <v>17018</v>
      </c>
      <c r="C40" s="44" t="s">
        <v>77</v>
      </c>
      <c r="D40" s="45" t="s">
        <v>43</v>
      </c>
      <c r="E40" s="46">
        <v>24649.73863</v>
      </c>
    </row>
    <row r="41" spans="2:5" x14ac:dyDescent="0.2">
      <c r="B41" s="43">
        <v>17051</v>
      </c>
      <c r="C41" s="44" t="s">
        <v>78</v>
      </c>
      <c r="D41" s="45" t="s">
        <v>43</v>
      </c>
      <c r="E41" s="46">
        <v>5694.7934299999997</v>
      </c>
    </row>
    <row r="42" spans="2:5" x14ac:dyDescent="0.2">
      <c r="B42" s="43">
        <v>17055</v>
      </c>
      <c r="C42" s="44" t="s">
        <v>79</v>
      </c>
      <c r="D42" s="45" t="s">
        <v>43</v>
      </c>
      <c r="E42" s="46">
        <v>2304.654</v>
      </c>
    </row>
    <row r="43" spans="2:5" ht="22.5" x14ac:dyDescent="0.2">
      <c r="B43" s="43">
        <v>17059</v>
      </c>
      <c r="C43" s="44" t="s">
        <v>80</v>
      </c>
      <c r="D43" s="45" t="s">
        <v>43</v>
      </c>
      <c r="E43" s="46">
        <v>2664.7280000000001</v>
      </c>
    </row>
    <row r="44" spans="2:5" x14ac:dyDescent="0.2">
      <c r="B44" s="43">
        <v>17073</v>
      </c>
      <c r="C44" s="44" t="s">
        <v>81</v>
      </c>
      <c r="D44" s="45" t="s">
        <v>43</v>
      </c>
      <c r="E44" s="46">
        <v>27.889790000000001</v>
      </c>
    </row>
    <row r="45" spans="2:5" x14ac:dyDescent="0.2">
      <c r="B45" s="43">
        <v>17074</v>
      </c>
      <c r="C45" s="44" t="s">
        <v>82</v>
      </c>
      <c r="D45" s="45" t="s">
        <v>43</v>
      </c>
      <c r="E45" s="46">
        <v>277.25013000000001</v>
      </c>
    </row>
    <row r="46" spans="2:5" x14ac:dyDescent="0.2">
      <c r="B46" s="43">
        <v>17503</v>
      </c>
      <c r="C46" s="44" t="s">
        <v>83</v>
      </c>
      <c r="D46" s="45" t="s">
        <v>47</v>
      </c>
      <c r="E46" s="46">
        <v>53.545000000000002</v>
      </c>
    </row>
    <row r="47" spans="2:5" x14ac:dyDescent="0.2">
      <c r="B47" s="43">
        <v>17521</v>
      </c>
      <c r="C47" s="44" t="s">
        <v>84</v>
      </c>
      <c r="D47" s="45" t="s">
        <v>47</v>
      </c>
      <c r="E47" s="46">
        <v>54854.885199999997</v>
      </c>
    </row>
    <row r="48" spans="2:5" x14ac:dyDescent="0.2">
      <c r="B48" s="43">
        <v>17968</v>
      </c>
      <c r="C48" s="44" t="s">
        <v>85</v>
      </c>
      <c r="D48" s="45" t="s">
        <v>47</v>
      </c>
      <c r="E48" s="46">
        <v>296636.64837000001</v>
      </c>
    </row>
    <row r="49" spans="2:5" x14ac:dyDescent="0.2">
      <c r="B49" s="43">
        <v>17969</v>
      </c>
      <c r="C49" s="44" t="s">
        <v>86</v>
      </c>
      <c r="D49" s="45" t="s">
        <v>47</v>
      </c>
      <c r="E49" s="46">
        <v>6101791.3424000004</v>
      </c>
    </row>
    <row r="50" spans="2:5" x14ac:dyDescent="0.2">
      <c r="B50" s="43">
        <v>17988</v>
      </c>
      <c r="C50" s="44" t="s">
        <v>87</v>
      </c>
      <c r="D50" s="45" t="s">
        <v>47</v>
      </c>
      <c r="E50" s="46">
        <v>5175.0084800000004</v>
      </c>
    </row>
    <row r="51" spans="2:5" x14ac:dyDescent="0.2">
      <c r="B51" s="43">
        <v>22007</v>
      </c>
      <c r="C51" s="44" t="s">
        <v>88</v>
      </c>
      <c r="D51" s="45" t="s">
        <v>43</v>
      </c>
      <c r="E51" s="46">
        <v>1837.39364</v>
      </c>
    </row>
    <row r="52" spans="2:5" ht="22.5" x14ac:dyDescent="0.2">
      <c r="B52" s="43">
        <v>22009</v>
      </c>
      <c r="C52" s="44" t="s">
        <v>89</v>
      </c>
      <c r="D52" s="45" t="s">
        <v>43</v>
      </c>
      <c r="E52" s="46">
        <v>544.78300000000002</v>
      </c>
    </row>
    <row r="53" spans="2:5" x14ac:dyDescent="0.2">
      <c r="B53" s="43">
        <v>22020</v>
      </c>
      <c r="C53" s="44" t="s">
        <v>90</v>
      </c>
      <c r="D53" s="45" t="s">
        <v>43</v>
      </c>
      <c r="E53" s="46">
        <v>31005.91563</v>
      </c>
    </row>
    <row r="54" spans="2:5" x14ac:dyDescent="0.2">
      <c r="B54" s="43">
        <v>22022</v>
      </c>
      <c r="C54" s="44" t="s">
        <v>91</v>
      </c>
      <c r="D54" s="45" t="s">
        <v>43</v>
      </c>
      <c r="E54" s="46">
        <v>24625.545999999998</v>
      </c>
    </row>
    <row r="55" spans="2:5" x14ac:dyDescent="0.2">
      <c r="B55" s="43">
        <v>22024</v>
      </c>
      <c r="C55" s="44" t="s">
        <v>92</v>
      </c>
      <c r="D55" s="45" t="s">
        <v>43</v>
      </c>
      <c r="E55" s="46">
        <v>687.28</v>
      </c>
    </row>
    <row r="56" spans="2:5" x14ac:dyDescent="0.2">
      <c r="B56" s="43">
        <v>22777</v>
      </c>
      <c r="C56" s="44" t="s">
        <v>93</v>
      </c>
      <c r="D56" s="45" t="s">
        <v>47</v>
      </c>
      <c r="E56" s="46">
        <v>5847.2552599999999</v>
      </c>
    </row>
    <row r="57" spans="2:5" x14ac:dyDescent="0.2">
      <c r="B57" s="43">
        <v>22965</v>
      </c>
      <c r="C57" s="44" t="s">
        <v>94</v>
      </c>
      <c r="D57" s="45" t="s">
        <v>47</v>
      </c>
      <c r="E57" s="46">
        <v>125592.35561</v>
      </c>
    </row>
    <row r="58" spans="2:5" x14ac:dyDescent="0.2">
      <c r="B58" s="43">
        <v>27355</v>
      </c>
      <c r="C58" s="44" t="s">
        <v>95</v>
      </c>
      <c r="D58" s="45" t="s">
        <v>43</v>
      </c>
      <c r="E58" s="46">
        <v>3018845.2749999999</v>
      </c>
    </row>
    <row r="59" spans="2:5" x14ac:dyDescent="0.2">
      <c r="B59" s="43">
        <v>29010</v>
      </c>
      <c r="C59" s="44" t="s">
        <v>96</v>
      </c>
      <c r="D59" s="45" t="s">
        <v>43</v>
      </c>
      <c r="E59" s="46">
        <v>40000.6</v>
      </c>
    </row>
    <row r="60" spans="2:5" x14ac:dyDescent="0.2">
      <c r="B60" s="45" t="s">
        <v>41</v>
      </c>
      <c r="C60" s="44" t="s">
        <v>41</v>
      </c>
      <c r="D60" s="45" t="s">
        <v>47</v>
      </c>
      <c r="E60" s="46">
        <v>19263.8243</v>
      </c>
    </row>
    <row r="61" spans="2:5" x14ac:dyDescent="0.2">
      <c r="B61" s="43">
        <v>29015</v>
      </c>
      <c r="C61" s="44" t="s">
        <v>97</v>
      </c>
      <c r="D61" s="45" t="s">
        <v>43</v>
      </c>
      <c r="E61" s="46">
        <v>145.26</v>
      </c>
    </row>
    <row r="62" spans="2:5" x14ac:dyDescent="0.2">
      <c r="B62" s="43">
        <v>29031</v>
      </c>
      <c r="C62" s="44" t="s">
        <v>98</v>
      </c>
      <c r="D62" s="45" t="s">
        <v>43</v>
      </c>
      <c r="E62" s="46">
        <v>3933.9769999999999</v>
      </c>
    </row>
    <row r="63" spans="2:5" x14ac:dyDescent="0.2">
      <c r="B63" s="43">
        <v>29501</v>
      </c>
      <c r="C63" s="44" t="s">
        <v>99</v>
      </c>
      <c r="D63" s="45" t="s">
        <v>47</v>
      </c>
      <c r="E63" s="46">
        <v>59728.201999999997</v>
      </c>
    </row>
    <row r="64" spans="2:5" x14ac:dyDescent="0.2">
      <c r="B64" s="43">
        <v>29523</v>
      </c>
      <c r="C64" s="44" t="s">
        <v>100</v>
      </c>
      <c r="D64" s="45" t="s">
        <v>47</v>
      </c>
      <c r="E64" s="46">
        <v>40</v>
      </c>
    </row>
    <row r="65" spans="2:5" x14ac:dyDescent="0.2">
      <c r="B65" s="43">
        <v>33035</v>
      </c>
      <c r="C65" s="44" t="s">
        <v>101</v>
      </c>
      <c r="D65" s="45" t="s">
        <v>43</v>
      </c>
      <c r="E65" s="46">
        <v>288</v>
      </c>
    </row>
    <row r="66" spans="2:5" ht="22.5" x14ac:dyDescent="0.2">
      <c r="B66" s="43">
        <v>33062</v>
      </c>
      <c r="C66" s="44" t="s">
        <v>102</v>
      </c>
      <c r="D66" s="45" t="s">
        <v>43</v>
      </c>
      <c r="E66" s="46">
        <v>64620.619039999998</v>
      </c>
    </row>
    <row r="67" spans="2:5" ht="22.5" x14ac:dyDescent="0.2">
      <c r="B67" s="43">
        <v>33063</v>
      </c>
      <c r="C67" s="44" t="s">
        <v>103</v>
      </c>
      <c r="D67" s="45" t="s">
        <v>43</v>
      </c>
      <c r="E67" s="46">
        <v>903794.79241999995</v>
      </c>
    </row>
    <row r="68" spans="2:5" x14ac:dyDescent="0.2">
      <c r="B68" s="43">
        <v>33066</v>
      </c>
      <c r="C68" s="44" t="s">
        <v>104</v>
      </c>
      <c r="D68" s="45" t="s">
        <v>43</v>
      </c>
      <c r="E68" s="46">
        <v>1153.5999999999999</v>
      </c>
    </row>
    <row r="69" spans="2:5" ht="22.5" x14ac:dyDescent="0.2">
      <c r="B69" s="43">
        <v>33083</v>
      </c>
      <c r="C69" s="44" t="s">
        <v>105</v>
      </c>
      <c r="D69" s="45" t="s">
        <v>43</v>
      </c>
      <c r="E69" s="46">
        <v>13406.383599999999</v>
      </c>
    </row>
    <row r="70" spans="2:5" x14ac:dyDescent="0.2">
      <c r="B70" s="43">
        <v>33086</v>
      </c>
      <c r="C70" s="44" t="s">
        <v>106</v>
      </c>
      <c r="D70" s="45" t="s">
        <v>43</v>
      </c>
      <c r="E70" s="46">
        <v>455333.85804000002</v>
      </c>
    </row>
    <row r="71" spans="2:5" x14ac:dyDescent="0.2">
      <c r="B71" s="43">
        <v>33087</v>
      </c>
      <c r="C71" s="44" t="s">
        <v>107</v>
      </c>
      <c r="D71" s="45" t="s">
        <v>43</v>
      </c>
      <c r="E71" s="46">
        <v>839113.45461000002</v>
      </c>
    </row>
    <row r="72" spans="2:5" x14ac:dyDescent="0.2">
      <c r="B72" s="43">
        <v>33088</v>
      </c>
      <c r="C72" s="44" t="s">
        <v>108</v>
      </c>
      <c r="D72" s="45" t="s">
        <v>43</v>
      </c>
      <c r="E72" s="46">
        <v>418585.19313000003</v>
      </c>
    </row>
    <row r="73" spans="2:5" x14ac:dyDescent="0.2">
      <c r="B73" s="43">
        <v>33089</v>
      </c>
      <c r="C73" s="44" t="s">
        <v>109</v>
      </c>
      <c r="D73" s="45" t="s">
        <v>43</v>
      </c>
      <c r="E73" s="46">
        <v>8312</v>
      </c>
    </row>
    <row r="74" spans="2:5" x14ac:dyDescent="0.2">
      <c r="B74" s="43">
        <v>33090</v>
      </c>
      <c r="C74" s="44" t="s">
        <v>110</v>
      </c>
      <c r="D74" s="45" t="s">
        <v>43</v>
      </c>
      <c r="E74" s="46">
        <v>18823.218980000001</v>
      </c>
    </row>
    <row r="75" spans="2:5" x14ac:dyDescent="0.2">
      <c r="B75" s="43">
        <v>33092</v>
      </c>
      <c r="C75" s="44" t="s">
        <v>111</v>
      </c>
      <c r="D75" s="45" t="s">
        <v>43</v>
      </c>
      <c r="E75" s="46">
        <v>707398.45700000005</v>
      </c>
    </row>
    <row r="76" spans="2:5" ht="22.5" x14ac:dyDescent="0.2">
      <c r="B76" s="43">
        <v>33093</v>
      </c>
      <c r="C76" s="44" t="s">
        <v>112</v>
      </c>
      <c r="D76" s="45" t="s">
        <v>43</v>
      </c>
      <c r="E76" s="46">
        <v>3759.1509999999998</v>
      </c>
    </row>
    <row r="77" spans="2:5" x14ac:dyDescent="0.2">
      <c r="B77" s="43">
        <v>33122</v>
      </c>
      <c r="C77" s="44" t="s">
        <v>113</v>
      </c>
      <c r="D77" s="45" t="s">
        <v>43</v>
      </c>
      <c r="E77" s="46">
        <v>5221.2700000000004</v>
      </c>
    </row>
    <row r="78" spans="2:5" x14ac:dyDescent="0.2">
      <c r="B78" s="43">
        <v>33155</v>
      </c>
      <c r="C78" s="44" t="s">
        <v>114</v>
      </c>
      <c r="D78" s="45" t="s">
        <v>43</v>
      </c>
      <c r="E78" s="46">
        <v>8244846.8730699997</v>
      </c>
    </row>
    <row r="79" spans="2:5" x14ac:dyDescent="0.2">
      <c r="B79" s="43">
        <v>33160</v>
      </c>
      <c r="C79" s="44" t="s">
        <v>115</v>
      </c>
      <c r="D79" s="45" t="s">
        <v>43</v>
      </c>
      <c r="E79" s="46">
        <v>2560.9029999999998</v>
      </c>
    </row>
    <row r="80" spans="2:5" x14ac:dyDescent="0.2">
      <c r="B80" s="43">
        <v>33166</v>
      </c>
      <c r="C80" s="44" t="s">
        <v>116</v>
      </c>
      <c r="D80" s="45" t="s">
        <v>43</v>
      </c>
      <c r="E80" s="46">
        <v>35705.781519999997</v>
      </c>
    </row>
    <row r="81" spans="2:5" x14ac:dyDescent="0.2">
      <c r="B81" s="43">
        <v>33192</v>
      </c>
      <c r="C81" s="44" t="s">
        <v>117</v>
      </c>
      <c r="D81" s="45" t="s">
        <v>43</v>
      </c>
      <c r="E81" s="46">
        <v>511.34500000000003</v>
      </c>
    </row>
    <row r="82" spans="2:5" x14ac:dyDescent="0.2">
      <c r="B82" s="43">
        <v>33264</v>
      </c>
      <c r="C82" s="44" t="s">
        <v>118</v>
      </c>
      <c r="D82" s="45" t="s">
        <v>43</v>
      </c>
      <c r="E82" s="46">
        <v>175</v>
      </c>
    </row>
    <row r="83" spans="2:5" x14ac:dyDescent="0.2">
      <c r="B83" s="43">
        <v>33339</v>
      </c>
      <c r="C83" s="44" t="s">
        <v>119</v>
      </c>
      <c r="D83" s="45" t="s">
        <v>43</v>
      </c>
      <c r="E83" s="46">
        <v>718.11</v>
      </c>
    </row>
    <row r="84" spans="2:5" x14ac:dyDescent="0.2">
      <c r="B84" s="43">
        <v>33353</v>
      </c>
      <c r="C84" s="44" t="s">
        <v>120</v>
      </c>
      <c r="D84" s="45" t="s">
        <v>43</v>
      </c>
      <c r="E84" s="46">
        <v>151890116.75308999</v>
      </c>
    </row>
    <row r="85" spans="2:5" x14ac:dyDescent="0.2">
      <c r="B85" s="43">
        <v>33354</v>
      </c>
      <c r="C85" s="44" t="s">
        <v>121</v>
      </c>
      <c r="D85" s="45" t="s">
        <v>43</v>
      </c>
      <c r="E85" s="46">
        <v>18781.373</v>
      </c>
    </row>
    <row r="86" spans="2:5" ht="22.5" x14ac:dyDescent="0.2">
      <c r="B86" s="43">
        <v>33504</v>
      </c>
      <c r="C86" s="44" t="s">
        <v>122</v>
      </c>
      <c r="D86" s="45" t="s">
        <v>47</v>
      </c>
      <c r="E86" s="46">
        <v>524.88</v>
      </c>
    </row>
    <row r="87" spans="2:5" x14ac:dyDescent="0.2">
      <c r="B87" s="43">
        <v>33505</v>
      </c>
      <c r="C87" s="44" t="s">
        <v>123</v>
      </c>
      <c r="D87" s="45" t="s">
        <v>47</v>
      </c>
      <c r="E87" s="46">
        <v>3962.5</v>
      </c>
    </row>
    <row r="88" spans="2:5" ht="22.5" x14ac:dyDescent="0.2">
      <c r="B88" s="43">
        <v>33982</v>
      </c>
      <c r="C88" s="44" t="s">
        <v>124</v>
      </c>
      <c r="D88" s="45" t="s">
        <v>47</v>
      </c>
      <c r="E88" s="46">
        <v>38336.908629999998</v>
      </c>
    </row>
    <row r="89" spans="2:5" x14ac:dyDescent="0.2">
      <c r="B89" s="43">
        <v>34001</v>
      </c>
      <c r="C89" s="44" t="s">
        <v>125</v>
      </c>
      <c r="D89" s="45" t="s">
        <v>43</v>
      </c>
      <c r="E89" s="46">
        <v>210</v>
      </c>
    </row>
    <row r="90" spans="2:5" x14ac:dyDescent="0.2">
      <c r="B90" s="43">
        <v>34017</v>
      </c>
      <c r="C90" s="44" t="s">
        <v>126</v>
      </c>
      <c r="D90" s="45" t="s">
        <v>43</v>
      </c>
      <c r="E90" s="46">
        <v>1956</v>
      </c>
    </row>
    <row r="91" spans="2:5" x14ac:dyDescent="0.2">
      <c r="B91" s="43">
        <v>34019</v>
      </c>
      <c r="C91" s="44" t="s">
        <v>127</v>
      </c>
      <c r="D91" s="45" t="s">
        <v>43</v>
      </c>
      <c r="E91" s="46">
        <v>1901.806</v>
      </c>
    </row>
    <row r="92" spans="2:5" x14ac:dyDescent="0.2">
      <c r="B92" s="43">
        <v>34021</v>
      </c>
      <c r="C92" s="44" t="s">
        <v>128</v>
      </c>
      <c r="D92" s="45" t="s">
        <v>43</v>
      </c>
      <c r="E92" s="46">
        <v>4325</v>
      </c>
    </row>
    <row r="93" spans="2:5" x14ac:dyDescent="0.2">
      <c r="B93" s="43">
        <v>34025</v>
      </c>
      <c r="C93" s="44" t="s">
        <v>129</v>
      </c>
      <c r="D93" s="45" t="s">
        <v>43</v>
      </c>
      <c r="E93" s="46">
        <v>140</v>
      </c>
    </row>
    <row r="94" spans="2:5" x14ac:dyDescent="0.2">
      <c r="B94" s="43">
        <v>34028</v>
      </c>
      <c r="C94" s="44" t="s">
        <v>130</v>
      </c>
      <c r="D94" s="45" t="s">
        <v>43</v>
      </c>
      <c r="E94" s="46">
        <v>54</v>
      </c>
    </row>
    <row r="95" spans="2:5" x14ac:dyDescent="0.2">
      <c r="B95" s="43">
        <v>34029</v>
      </c>
      <c r="C95" s="44" t="s">
        <v>131</v>
      </c>
      <c r="D95" s="45" t="s">
        <v>43</v>
      </c>
      <c r="E95" s="46">
        <v>64</v>
      </c>
    </row>
    <row r="96" spans="2:5" x14ac:dyDescent="0.2">
      <c r="B96" s="43">
        <v>34031</v>
      </c>
      <c r="C96" s="44" t="s">
        <v>132</v>
      </c>
      <c r="D96" s="45" t="s">
        <v>43</v>
      </c>
      <c r="E96" s="46">
        <v>4428.3919999999998</v>
      </c>
    </row>
    <row r="97" spans="2:5" x14ac:dyDescent="0.2">
      <c r="B97" s="43">
        <v>34033</v>
      </c>
      <c r="C97" s="44" t="s">
        <v>98</v>
      </c>
      <c r="D97" s="45" t="s">
        <v>43</v>
      </c>
      <c r="E97" s="46">
        <v>3582.924</v>
      </c>
    </row>
    <row r="98" spans="2:5" x14ac:dyDescent="0.2">
      <c r="B98" s="43">
        <v>34053</v>
      </c>
      <c r="C98" s="44" t="s">
        <v>133</v>
      </c>
      <c r="D98" s="45" t="s">
        <v>43</v>
      </c>
      <c r="E98" s="46">
        <v>3951.7712499999998</v>
      </c>
    </row>
    <row r="99" spans="2:5" x14ac:dyDescent="0.2">
      <c r="B99" s="43">
        <v>34055</v>
      </c>
      <c r="C99" s="44" t="s">
        <v>134</v>
      </c>
      <c r="D99" s="45" t="s">
        <v>43</v>
      </c>
      <c r="E99" s="46">
        <v>500</v>
      </c>
    </row>
    <row r="100" spans="2:5" x14ac:dyDescent="0.2">
      <c r="B100" s="43">
        <v>34057</v>
      </c>
      <c r="C100" s="44" t="s">
        <v>135</v>
      </c>
      <c r="D100" s="45" t="s">
        <v>43</v>
      </c>
      <c r="E100" s="46">
        <v>370</v>
      </c>
    </row>
    <row r="101" spans="2:5" x14ac:dyDescent="0.2">
      <c r="B101" s="43">
        <v>34070</v>
      </c>
      <c r="C101" s="44" t="s">
        <v>136</v>
      </c>
      <c r="D101" s="45" t="s">
        <v>43</v>
      </c>
      <c r="E101" s="46">
        <v>10648.852999999999</v>
      </c>
    </row>
    <row r="102" spans="2:5" x14ac:dyDescent="0.2">
      <c r="B102" s="43">
        <v>34090</v>
      </c>
      <c r="C102" s="44" t="s">
        <v>137</v>
      </c>
      <c r="D102" s="45" t="s">
        <v>43</v>
      </c>
      <c r="E102" s="46">
        <v>180</v>
      </c>
    </row>
    <row r="103" spans="2:5" ht="22.5" x14ac:dyDescent="0.2">
      <c r="B103" s="43">
        <v>34352</v>
      </c>
      <c r="C103" s="44" t="s">
        <v>138</v>
      </c>
      <c r="D103" s="45" t="s">
        <v>43</v>
      </c>
      <c r="E103" s="46">
        <v>16191</v>
      </c>
    </row>
    <row r="104" spans="2:5" ht="22.5" x14ac:dyDescent="0.2">
      <c r="B104" s="43">
        <v>34500</v>
      </c>
      <c r="C104" s="44" t="s">
        <v>139</v>
      </c>
      <c r="D104" s="45" t="s">
        <v>47</v>
      </c>
      <c r="E104" s="46">
        <v>92564.713489999995</v>
      </c>
    </row>
    <row r="105" spans="2:5" x14ac:dyDescent="0.2">
      <c r="B105" s="43">
        <v>34503</v>
      </c>
      <c r="C105" s="44" t="s">
        <v>140</v>
      </c>
      <c r="D105" s="45" t="s">
        <v>47</v>
      </c>
      <c r="E105" s="46">
        <v>2987.527</v>
      </c>
    </row>
    <row r="106" spans="2:5" x14ac:dyDescent="0.2">
      <c r="B106" s="43">
        <v>34504</v>
      </c>
      <c r="C106" s="44" t="s">
        <v>141</v>
      </c>
      <c r="D106" s="45" t="s">
        <v>47</v>
      </c>
      <c r="E106" s="46">
        <v>72</v>
      </c>
    </row>
    <row r="107" spans="2:5" x14ac:dyDescent="0.2">
      <c r="B107" s="43">
        <v>34505</v>
      </c>
      <c r="C107" s="44" t="s">
        <v>142</v>
      </c>
      <c r="D107" s="45" t="s">
        <v>47</v>
      </c>
      <c r="E107" s="46">
        <v>1848</v>
      </c>
    </row>
    <row r="108" spans="2:5" x14ac:dyDescent="0.2">
      <c r="B108" s="43">
        <v>34506</v>
      </c>
      <c r="C108" s="44" t="s">
        <v>143</v>
      </c>
      <c r="D108" s="45" t="s">
        <v>47</v>
      </c>
      <c r="E108" s="46">
        <v>875</v>
      </c>
    </row>
    <row r="109" spans="2:5" x14ac:dyDescent="0.2">
      <c r="B109" s="43">
        <v>34544</v>
      </c>
      <c r="C109" s="44" t="s">
        <v>144</v>
      </c>
      <c r="D109" s="45" t="s">
        <v>47</v>
      </c>
      <c r="E109" s="46">
        <v>1960</v>
      </c>
    </row>
    <row r="110" spans="2:5" x14ac:dyDescent="0.2">
      <c r="B110" s="43">
        <v>35015</v>
      </c>
      <c r="C110" s="44" t="s">
        <v>145</v>
      </c>
      <c r="D110" s="45" t="s">
        <v>43</v>
      </c>
      <c r="E110" s="46">
        <v>54822.103999999999</v>
      </c>
    </row>
    <row r="111" spans="2:5" x14ac:dyDescent="0.2">
      <c r="B111" s="43">
        <v>35018</v>
      </c>
      <c r="C111" s="44" t="s">
        <v>146</v>
      </c>
      <c r="D111" s="45" t="s">
        <v>43</v>
      </c>
      <c r="E111" s="46">
        <v>59357.86</v>
      </c>
    </row>
    <row r="112" spans="2:5" x14ac:dyDescent="0.2">
      <c r="B112" s="43">
        <v>35019</v>
      </c>
      <c r="C112" s="44" t="s">
        <v>147</v>
      </c>
      <c r="D112" s="45" t="s">
        <v>43</v>
      </c>
      <c r="E112" s="46">
        <v>8209.3580000000002</v>
      </c>
    </row>
    <row r="113" spans="2:5" x14ac:dyDescent="0.2">
      <c r="B113" s="43">
        <v>35022</v>
      </c>
      <c r="C113" s="44" t="s">
        <v>148</v>
      </c>
      <c r="D113" s="45" t="s">
        <v>43</v>
      </c>
      <c r="E113" s="46">
        <v>268.93857000000003</v>
      </c>
    </row>
    <row r="114" spans="2:5" x14ac:dyDescent="0.2">
      <c r="B114" s="43">
        <v>35023</v>
      </c>
      <c r="C114" s="44" t="s">
        <v>149</v>
      </c>
      <c r="D114" s="45" t="s">
        <v>43</v>
      </c>
      <c r="E114" s="46">
        <v>1324.3672799999999</v>
      </c>
    </row>
    <row r="115" spans="2:5" ht="22.5" x14ac:dyDescent="0.2">
      <c r="B115" s="43">
        <v>35028</v>
      </c>
      <c r="C115" s="44" t="s">
        <v>150</v>
      </c>
      <c r="D115" s="45" t="s">
        <v>43</v>
      </c>
      <c r="E115" s="46">
        <v>2340</v>
      </c>
    </row>
    <row r="116" spans="2:5" ht="33.75" x14ac:dyDescent="0.2">
      <c r="B116" s="43">
        <v>35030</v>
      </c>
      <c r="C116" s="44" t="s">
        <v>151</v>
      </c>
      <c r="D116" s="45" t="s">
        <v>43</v>
      </c>
      <c r="E116" s="46">
        <v>135253.68</v>
      </c>
    </row>
    <row r="117" spans="2:5" x14ac:dyDescent="0.2">
      <c r="B117" s="43">
        <v>35442</v>
      </c>
      <c r="C117" s="44" t="s">
        <v>152</v>
      </c>
      <c r="D117" s="45" t="s">
        <v>43</v>
      </c>
      <c r="E117" s="46">
        <v>240</v>
      </c>
    </row>
    <row r="118" spans="2:5" ht="22.5" x14ac:dyDescent="0.2">
      <c r="B118" s="43">
        <v>35500</v>
      </c>
      <c r="C118" s="44" t="s">
        <v>153</v>
      </c>
      <c r="D118" s="45" t="s">
        <v>47</v>
      </c>
      <c r="E118" s="46">
        <v>33296.311040000001</v>
      </c>
    </row>
    <row r="119" spans="2:5" x14ac:dyDescent="0.2">
      <c r="B119" s="43">
        <v>90002</v>
      </c>
      <c r="C119" s="44" t="s">
        <v>154</v>
      </c>
      <c r="D119" s="45" t="s">
        <v>155</v>
      </c>
      <c r="E119" s="46">
        <v>6052.3145400000003</v>
      </c>
    </row>
    <row r="120" spans="2:5" x14ac:dyDescent="0.2">
      <c r="B120" s="43">
        <v>90003</v>
      </c>
      <c r="C120" s="44" t="s">
        <v>156</v>
      </c>
      <c r="D120" s="45" t="s">
        <v>155</v>
      </c>
      <c r="E120" s="46">
        <v>178.05244999999999</v>
      </c>
    </row>
    <row r="121" spans="2:5" x14ac:dyDescent="0.2">
      <c r="B121" s="43">
        <v>90006</v>
      </c>
      <c r="C121" s="44" t="s">
        <v>157</v>
      </c>
      <c r="D121" s="45" t="s">
        <v>155</v>
      </c>
      <c r="E121" s="46">
        <v>31.421019999999999</v>
      </c>
    </row>
    <row r="122" spans="2:5" x14ac:dyDescent="0.2">
      <c r="B122" s="43">
        <v>90507</v>
      </c>
      <c r="C122" s="44" t="s">
        <v>158</v>
      </c>
      <c r="D122" s="45" t="s">
        <v>155</v>
      </c>
      <c r="E122" s="46">
        <v>394.76249999999999</v>
      </c>
    </row>
    <row r="123" spans="2:5" x14ac:dyDescent="0.2">
      <c r="B123" s="43">
        <v>90507</v>
      </c>
      <c r="C123" s="44" t="s">
        <v>158</v>
      </c>
      <c r="D123" s="45" t="s">
        <v>159</v>
      </c>
      <c r="E123" s="46">
        <v>2499.5729200000001</v>
      </c>
    </row>
    <row r="124" spans="2:5" x14ac:dyDescent="0.2">
      <c r="B124" s="43">
        <v>91252</v>
      </c>
      <c r="C124" s="44" t="s">
        <v>160</v>
      </c>
      <c r="D124" s="45" t="s">
        <v>155</v>
      </c>
      <c r="E124" s="46">
        <v>2113874.0504100001</v>
      </c>
    </row>
    <row r="125" spans="2:5" x14ac:dyDescent="0.2">
      <c r="B125" s="43">
        <v>91628</v>
      </c>
      <c r="C125" s="44" t="s">
        <v>161</v>
      </c>
      <c r="D125" s="45" t="s">
        <v>159</v>
      </c>
      <c r="E125" s="46">
        <v>4018988.3929499998</v>
      </c>
    </row>
    <row r="126" spans="2:5" x14ac:dyDescent="0.2">
      <c r="B126" s="43">
        <v>95032</v>
      </c>
      <c r="C126" s="44" t="s">
        <v>162</v>
      </c>
      <c r="D126" s="45" t="s">
        <v>163</v>
      </c>
      <c r="E126" s="46">
        <v>3908.2170000000001</v>
      </c>
    </row>
    <row r="127" spans="2:5" x14ac:dyDescent="0.2">
      <c r="B127" s="43">
        <v>95113</v>
      </c>
      <c r="C127" s="44" t="s">
        <v>164</v>
      </c>
      <c r="D127" s="45" t="s">
        <v>163</v>
      </c>
      <c r="E127" s="46">
        <v>25912.832160000002</v>
      </c>
    </row>
    <row r="128" spans="2:5" x14ac:dyDescent="0.2">
      <c r="B128" s="43">
        <v>95531</v>
      </c>
      <c r="C128" s="44" t="s">
        <v>165</v>
      </c>
      <c r="D128" s="45" t="s">
        <v>166</v>
      </c>
      <c r="E128" s="46">
        <v>766.11500000000001</v>
      </c>
    </row>
    <row r="129" spans="2:5" x14ac:dyDescent="0.2">
      <c r="B129" s="43">
        <v>95823</v>
      </c>
      <c r="C129" s="44" t="s">
        <v>167</v>
      </c>
      <c r="D129" s="45" t="s">
        <v>166</v>
      </c>
      <c r="E129" s="46">
        <v>112572.54906</v>
      </c>
    </row>
    <row r="130" spans="2:5" x14ac:dyDescent="0.2">
      <c r="B130" s="43">
        <v>98008</v>
      </c>
      <c r="C130" s="44" t="s">
        <v>168</v>
      </c>
      <c r="D130" s="45" t="s">
        <v>169</v>
      </c>
      <c r="E130" s="46">
        <v>3921.31034</v>
      </c>
    </row>
    <row r="131" spans="2:5" x14ac:dyDescent="0.2">
      <c r="B131" s="43">
        <v>98035</v>
      </c>
      <c r="C131" s="44" t="s">
        <v>170</v>
      </c>
      <c r="D131" s="45" t="s">
        <v>169</v>
      </c>
      <c r="E131" s="46">
        <v>600</v>
      </c>
    </row>
    <row r="132" spans="2:5" x14ac:dyDescent="0.2">
      <c r="B132" s="43">
        <v>98044</v>
      </c>
      <c r="C132" s="44" t="s">
        <v>171</v>
      </c>
      <c r="D132" s="45" t="s">
        <v>169</v>
      </c>
      <c r="E132" s="46">
        <v>317381.41334999999</v>
      </c>
    </row>
    <row r="133" spans="2:5" x14ac:dyDescent="0.2">
      <c r="B133" s="43">
        <v>98045</v>
      </c>
      <c r="C133" s="44" t="s">
        <v>172</v>
      </c>
      <c r="D133" s="45" t="s">
        <v>169</v>
      </c>
      <c r="E133" s="46">
        <v>2311123.9125799998</v>
      </c>
    </row>
    <row r="134" spans="2:5" x14ac:dyDescent="0.2">
      <c r="B134" s="43">
        <v>98071</v>
      </c>
      <c r="C134" s="44" t="s">
        <v>173</v>
      </c>
      <c r="D134" s="45" t="s">
        <v>169</v>
      </c>
      <c r="E134" s="46">
        <v>12.48</v>
      </c>
    </row>
    <row r="135" spans="2:5" x14ac:dyDescent="0.2">
      <c r="B135" s="43">
        <v>98074</v>
      </c>
      <c r="C135" s="44" t="s">
        <v>174</v>
      </c>
      <c r="D135" s="45" t="s">
        <v>169</v>
      </c>
      <c r="E135" s="46">
        <v>175.38087999999999</v>
      </c>
    </row>
    <row r="136" spans="2:5" ht="22.5" x14ac:dyDescent="0.2">
      <c r="B136" s="43">
        <v>98187</v>
      </c>
      <c r="C136" s="44" t="s">
        <v>175</v>
      </c>
      <c r="D136" s="45" t="s">
        <v>169</v>
      </c>
      <c r="E136" s="46">
        <v>32872.21514</v>
      </c>
    </row>
    <row r="137" spans="2:5" ht="23.25" thickBot="1" x14ac:dyDescent="0.25">
      <c r="B137" s="47">
        <v>98502</v>
      </c>
      <c r="C137" s="48" t="s">
        <v>176</v>
      </c>
      <c r="D137" s="49" t="s">
        <v>177</v>
      </c>
      <c r="E137" s="50">
        <v>17218.67873</v>
      </c>
    </row>
    <row r="138" spans="2:5" ht="21" customHeight="1" thickBot="1" x14ac:dyDescent="0.25">
      <c r="B138" s="107" t="s">
        <v>179</v>
      </c>
      <c r="C138" s="108"/>
      <c r="D138" s="109"/>
      <c r="E138" s="36">
        <v>194539080.22220999</v>
      </c>
    </row>
    <row r="139" spans="2:5" ht="21" customHeight="1" thickBot="1" x14ac:dyDescent="0.25">
      <c r="B139" s="104" t="s">
        <v>180</v>
      </c>
      <c r="C139" s="105"/>
      <c r="D139" s="106"/>
      <c r="E139" s="37">
        <v>12423202.256040001</v>
      </c>
    </row>
    <row r="140" spans="2:5" ht="21" customHeight="1" thickBot="1" x14ac:dyDescent="0.25">
      <c r="B140" s="110" t="s">
        <v>38</v>
      </c>
      <c r="C140" s="111"/>
      <c r="D140" s="112"/>
      <c r="E140" s="38">
        <v>206962282.47825</v>
      </c>
    </row>
    <row r="142" spans="2:5" x14ac:dyDescent="0.2">
      <c r="E142" s="34"/>
    </row>
  </sheetData>
  <mergeCells count="3">
    <mergeCell ref="B138:D138"/>
    <mergeCell ref="B139:D139"/>
    <mergeCell ref="B140:D140"/>
  </mergeCells>
  <pageMargins left="0.7" right="0.7" top="0.78740157499999996" bottom="0.78740157499999996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9"/>
  <sheetViews>
    <sheetView showGridLines="0" workbookViewId="0">
      <selection activeCell="V14" sqref="V14"/>
    </sheetView>
  </sheetViews>
  <sheetFormatPr defaultRowHeight="11.25" x14ac:dyDescent="0.2"/>
  <cols>
    <col min="1" max="1" width="3.33203125" customWidth="1"/>
    <col min="2" max="2" width="13" customWidth="1"/>
    <col min="3" max="3" width="65.33203125" customWidth="1"/>
    <col min="4" max="4" width="65" bestFit="1" customWidth="1"/>
    <col min="5" max="5" width="19.33203125" bestFit="1" customWidth="1"/>
    <col min="8" max="8" width="15.5" bestFit="1" customWidth="1"/>
  </cols>
  <sheetData>
    <row r="1" spans="2:9" ht="15" x14ac:dyDescent="0.25">
      <c r="B1" s="5" t="s">
        <v>181</v>
      </c>
      <c r="C1" s="6"/>
      <c r="D1" s="6"/>
      <c r="E1" s="6"/>
    </row>
    <row r="2" spans="2:9" ht="12.75" x14ac:dyDescent="0.2">
      <c r="B2" s="1"/>
      <c r="C2" s="32" t="s">
        <v>2</v>
      </c>
      <c r="D2" s="2"/>
      <c r="E2" s="2"/>
      <c r="H2" s="34"/>
      <c r="I2" s="34"/>
    </row>
    <row r="3" spans="2:9" ht="12.75" x14ac:dyDescent="0.2">
      <c r="B3" s="3"/>
      <c r="C3" s="33" t="s">
        <v>19</v>
      </c>
      <c r="D3" s="4"/>
      <c r="E3" s="7" t="s">
        <v>0</v>
      </c>
      <c r="H3" s="34"/>
      <c r="I3" s="34"/>
    </row>
    <row r="4" spans="2:9" ht="13.5" thickBot="1" x14ac:dyDescent="0.25">
      <c r="B4" s="85" t="s">
        <v>333</v>
      </c>
      <c r="C4" s="34"/>
      <c r="D4" s="34"/>
      <c r="E4" s="34"/>
      <c r="H4" s="34"/>
      <c r="I4" s="34"/>
    </row>
    <row r="5" spans="2:9" ht="21" customHeight="1" thickBot="1" x14ac:dyDescent="0.25">
      <c r="B5" s="61" t="s">
        <v>40</v>
      </c>
      <c r="C5" s="61" t="s">
        <v>15</v>
      </c>
      <c r="D5" s="61" t="s">
        <v>178</v>
      </c>
      <c r="E5" s="61" t="s">
        <v>332</v>
      </c>
    </row>
    <row r="6" spans="2:9" x14ac:dyDescent="0.2">
      <c r="B6" s="56">
        <v>4428</v>
      </c>
      <c r="C6" s="89" t="s">
        <v>183</v>
      </c>
      <c r="D6" s="57" t="s">
        <v>43</v>
      </c>
      <c r="E6" s="58">
        <v>210</v>
      </c>
    </row>
    <row r="7" spans="2:9" x14ac:dyDescent="0.2">
      <c r="B7" s="79">
        <v>7001</v>
      </c>
      <c r="C7" s="90" t="s">
        <v>184</v>
      </c>
      <c r="D7" s="80" t="s">
        <v>43</v>
      </c>
      <c r="E7" s="83">
        <v>336.07600000000002</v>
      </c>
    </row>
    <row r="8" spans="2:9" x14ac:dyDescent="0.2">
      <c r="B8" s="79">
        <v>12002</v>
      </c>
      <c r="C8" s="90" t="s">
        <v>45</v>
      </c>
      <c r="D8" s="80" t="s">
        <v>43</v>
      </c>
      <c r="E8" s="83">
        <v>695.19500000000005</v>
      </c>
    </row>
    <row r="9" spans="2:9" x14ac:dyDescent="0.2">
      <c r="B9" s="79">
        <v>13005</v>
      </c>
      <c r="C9" s="90" t="s">
        <v>186</v>
      </c>
      <c r="D9" s="80" t="s">
        <v>43</v>
      </c>
      <c r="E9" s="83">
        <v>1499.83</v>
      </c>
    </row>
    <row r="10" spans="2:9" x14ac:dyDescent="0.2">
      <c r="B10" s="79">
        <v>13010</v>
      </c>
      <c r="C10" s="90" t="s">
        <v>188</v>
      </c>
      <c r="D10" s="80" t="s">
        <v>43</v>
      </c>
      <c r="E10" s="83">
        <v>18074.5</v>
      </c>
    </row>
    <row r="11" spans="2:9" ht="22.5" x14ac:dyDescent="0.2">
      <c r="B11" s="79">
        <v>13011</v>
      </c>
      <c r="C11" s="90" t="s">
        <v>189</v>
      </c>
      <c r="D11" s="80" t="s">
        <v>43</v>
      </c>
      <c r="E11" s="83">
        <v>4930.8251200000004</v>
      </c>
    </row>
    <row r="12" spans="2:9" x14ac:dyDescent="0.2">
      <c r="B12" s="79">
        <v>13013</v>
      </c>
      <c r="C12" s="90" t="s">
        <v>46</v>
      </c>
      <c r="D12" s="80" t="s">
        <v>43</v>
      </c>
      <c r="E12" s="83">
        <v>94504.206579999998</v>
      </c>
    </row>
    <row r="13" spans="2:9" x14ac:dyDescent="0.2">
      <c r="B13" s="79">
        <v>13013</v>
      </c>
      <c r="C13" s="90" t="s">
        <v>46</v>
      </c>
      <c r="D13" s="80" t="s">
        <v>47</v>
      </c>
      <c r="E13" s="83">
        <v>105.63903999999999</v>
      </c>
    </row>
    <row r="14" spans="2:9" x14ac:dyDescent="0.2">
      <c r="B14" s="79">
        <v>13014</v>
      </c>
      <c r="C14" s="90" t="s">
        <v>48</v>
      </c>
      <c r="D14" s="80" t="s">
        <v>43</v>
      </c>
      <c r="E14" s="83">
        <v>3383.6969300000001</v>
      </c>
    </row>
    <row r="15" spans="2:9" x14ac:dyDescent="0.2">
      <c r="B15" s="79">
        <v>13015</v>
      </c>
      <c r="C15" s="90" t="s">
        <v>49</v>
      </c>
      <c r="D15" s="80" t="s">
        <v>43</v>
      </c>
      <c r="E15" s="83">
        <v>46248.353000000003</v>
      </c>
    </row>
    <row r="16" spans="2:9" x14ac:dyDescent="0.2">
      <c r="B16" s="79">
        <v>13016</v>
      </c>
      <c r="C16" s="90" t="s">
        <v>190</v>
      </c>
      <c r="D16" s="80" t="s">
        <v>43</v>
      </c>
      <c r="E16" s="83">
        <v>1403.1</v>
      </c>
    </row>
    <row r="17" spans="2:5" x14ac:dyDescent="0.2">
      <c r="B17" s="79">
        <v>13023</v>
      </c>
      <c r="C17" s="90" t="s">
        <v>52</v>
      </c>
      <c r="D17" s="80" t="s">
        <v>43</v>
      </c>
      <c r="E17" s="83">
        <v>13785.393110000001</v>
      </c>
    </row>
    <row r="18" spans="2:5" ht="22.5" x14ac:dyDescent="0.2">
      <c r="B18" s="79">
        <v>13024</v>
      </c>
      <c r="C18" s="90" t="s">
        <v>191</v>
      </c>
      <c r="D18" s="80" t="s">
        <v>43</v>
      </c>
      <c r="E18" s="83">
        <v>157695.01</v>
      </c>
    </row>
    <row r="19" spans="2:5" ht="22.5" x14ac:dyDescent="0.2">
      <c r="B19" s="79">
        <v>13305</v>
      </c>
      <c r="C19" s="90" t="s">
        <v>53</v>
      </c>
      <c r="D19" s="80" t="s">
        <v>43</v>
      </c>
      <c r="E19" s="83">
        <v>1796481.3</v>
      </c>
    </row>
    <row r="20" spans="2:5" ht="22.5" x14ac:dyDescent="0.2">
      <c r="B20" s="79">
        <v>13307</v>
      </c>
      <c r="C20" s="90" t="s">
        <v>54</v>
      </c>
      <c r="D20" s="80" t="s">
        <v>43</v>
      </c>
      <c r="E20" s="83">
        <v>28000</v>
      </c>
    </row>
    <row r="21" spans="2:5" ht="22.5" x14ac:dyDescent="0.2">
      <c r="B21" s="79">
        <v>13351</v>
      </c>
      <c r="C21" s="90" t="s">
        <v>55</v>
      </c>
      <c r="D21" s="80" t="s">
        <v>43</v>
      </c>
      <c r="E21" s="83">
        <v>10666.59</v>
      </c>
    </row>
    <row r="22" spans="2:5" ht="22.5" x14ac:dyDescent="0.2">
      <c r="B22" s="79">
        <v>13501</v>
      </c>
      <c r="C22" s="90" t="s">
        <v>56</v>
      </c>
      <c r="D22" s="80" t="s">
        <v>47</v>
      </c>
      <c r="E22" s="83">
        <v>12737.575999999999</v>
      </c>
    </row>
    <row r="23" spans="2:5" ht="22.5" x14ac:dyDescent="0.2">
      <c r="B23" s="79">
        <v>14004</v>
      </c>
      <c r="C23" s="90" t="s">
        <v>57</v>
      </c>
      <c r="D23" s="80" t="s">
        <v>43</v>
      </c>
      <c r="E23" s="83">
        <v>2629.21</v>
      </c>
    </row>
    <row r="24" spans="2:5" x14ac:dyDescent="0.2">
      <c r="B24" s="79">
        <v>14007</v>
      </c>
      <c r="C24" s="90" t="s">
        <v>58</v>
      </c>
      <c r="D24" s="80" t="s">
        <v>43</v>
      </c>
      <c r="E24" s="83">
        <v>20195.052899999999</v>
      </c>
    </row>
    <row r="25" spans="2:5" ht="22.5" x14ac:dyDescent="0.2">
      <c r="B25" s="79">
        <v>14037</v>
      </c>
      <c r="C25" s="90" t="s">
        <v>63</v>
      </c>
      <c r="D25" s="80" t="s">
        <v>43</v>
      </c>
      <c r="E25" s="83">
        <v>38663.538099999998</v>
      </c>
    </row>
    <row r="26" spans="2:5" ht="22.5" x14ac:dyDescent="0.2">
      <c r="B26" s="79">
        <v>14038</v>
      </c>
      <c r="C26" s="90" t="s">
        <v>64</v>
      </c>
      <c r="D26" s="80" t="s">
        <v>43</v>
      </c>
      <c r="E26" s="83">
        <v>9004.2324100000005</v>
      </c>
    </row>
    <row r="27" spans="2:5" ht="22.5" x14ac:dyDescent="0.2">
      <c r="B27" s="79">
        <v>15011</v>
      </c>
      <c r="C27" s="90" t="s">
        <v>67</v>
      </c>
      <c r="D27" s="80" t="s">
        <v>43</v>
      </c>
      <c r="E27" s="83">
        <v>3986.1874299999999</v>
      </c>
    </row>
    <row r="28" spans="2:5" x14ac:dyDescent="0.2">
      <c r="B28" s="79">
        <v>15016</v>
      </c>
      <c r="C28" s="90" t="s">
        <v>69</v>
      </c>
      <c r="D28" s="80" t="s">
        <v>43</v>
      </c>
      <c r="E28" s="83">
        <v>496.09611000000001</v>
      </c>
    </row>
    <row r="29" spans="2:5" x14ac:dyDescent="0.2">
      <c r="B29" s="79">
        <v>15065</v>
      </c>
      <c r="C29" s="90" t="s">
        <v>70</v>
      </c>
      <c r="D29" s="80" t="s">
        <v>43</v>
      </c>
      <c r="E29" s="83">
        <v>3102.3049999999998</v>
      </c>
    </row>
    <row r="30" spans="2:5" x14ac:dyDescent="0.2">
      <c r="B30" s="79">
        <v>15501</v>
      </c>
      <c r="C30" s="90" t="s">
        <v>72</v>
      </c>
      <c r="D30" s="80" t="s">
        <v>47</v>
      </c>
      <c r="E30" s="83">
        <v>6614.6148899999998</v>
      </c>
    </row>
    <row r="31" spans="2:5" x14ac:dyDescent="0.2">
      <c r="B31" s="79">
        <v>15972</v>
      </c>
      <c r="C31" s="90" t="s">
        <v>73</v>
      </c>
      <c r="D31" s="80" t="s">
        <v>47</v>
      </c>
      <c r="E31" s="83">
        <v>242.001</v>
      </c>
    </row>
    <row r="32" spans="2:5" ht="22.5" x14ac:dyDescent="0.2">
      <c r="B32" s="79">
        <v>15974</v>
      </c>
      <c r="C32" s="90" t="s">
        <v>67</v>
      </c>
      <c r="D32" s="80" t="s">
        <v>47</v>
      </c>
      <c r="E32" s="83">
        <v>46956.901610000001</v>
      </c>
    </row>
    <row r="33" spans="2:5" x14ac:dyDescent="0.2">
      <c r="B33" s="79">
        <v>17015</v>
      </c>
      <c r="C33" s="90" t="s">
        <v>74</v>
      </c>
      <c r="D33" s="80" t="s">
        <v>43</v>
      </c>
      <c r="E33" s="83">
        <v>22.577500000000001</v>
      </c>
    </row>
    <row r="34" spans="2:5" x14ac:dyDescent="0.2">
      <c r="B34" s="79">
        <v>17016</v>
      </c>
      <c r="C34" s="90" t="s">
        <v>75</v>
      </c>
      <c r="D34" s="80" t="s">
        <v>43</v>
      </c>
      <c r="E34" s="83">
        <v>383.8175</v>
      </c>
    </row>
    <row r="35" spans="2:5" x14ac:dyDescent="0.2">
      <c r="B35" s="79">
        <v>17017</v>
      </c>
      <c r="C35" s="90" t="s">
        <v>76</v>
      </c>
      <c r="D35" s="80" t="s">
        <v>43</v>
      </c>
      <c r="E35" s="83">
        <v>854.05619000000002</v>
      </c>
    </row>
    <row r="36" spans="2:5" x14ac:dyDescent="0.2">
      <c r="B36" s="79">
        <v>17018</v>
      </c>
      <c r="C36" s="90" t="s">
        <v>77</v>
      </c>
      <c r="D36" s="80" t="s">
        <v>43</v>
      </c>
      <c r="E36" s="83">
        <v>4839.65164</v>
      </c>
    </row>
    <row r="37" spans="2:5" x14ac:dyDescent="0.2">
      <c r="B37" s="79">
        <v>17050</v>
      </c>
      <c r="C37" s="90" t="s">
        <v>208</v>
      </c>
      <c r="D37" s="80" t="s">
        <v>43</v>
      </c>
      <c r="E37" s="83">
        <v>284349</v>
      </c>
    </row>
    <row r="38" spans="2:5" x14ac:dyDescent="0.2">
      <c r="B38" s="79">
        <v>17968</v>
      </c>
      <c r="C38" s="90" t="s">
        <v>85</v>
      </c>
      <c r="D38" s="80" t="s">
        <v>47</v>
      </c>
      <c r="E38" s="83">
        <v>75.742350000000002</v>
      </c>
    </row>
    <row r="39" spans="2:5" x14ac:dyDescent="0.2">
      <c r="B39" s="79">
        <v>17969</v>
      </c>
      <c r="C39" s="90" t="s">
        <v>86</v>
      </c>
      <c r="D39" s="80" t="s">
        <v>47</v>
      </c>
      <c r="E39" s="83">
        <v>41702.466950000002</v>
      </c>
    </row>
    <row r="40" spans="2:5" x14ac:dyDescent="0.2">
      <c r="B40" s="79">
        <v>17985</v>
      </c>
      <c r="C40" s="90" t="s">
        <v>228</v>
      </c>
      <c r="D40" s="80" t="s">
        <v>47</v>
      </c>
      <c r="E40" s="83">
        <v>670778</v>
      </c>
    </row>
    <row r="41" spans="2:5" ht="22.5" x14ac:dyDescent="0.2">
      <c r="B41" s="79">
        <v>22009</v>
      </c>
      <c r="C41" s="90" t="s">
        <v>89</v>
      </c>
      <c r="D41" s="80" t="s">
        <v>43</v>
      </c>
      <c r="E41" s="83">
        <v>284.35000000000002</v>
      </c>
    </row>
    <row r="42" spans="2:5" x14ac:dyDescent="0.2">
      <c r="B42" s="79">
        <v>27355</v>
      </c>
      <c r="C42" s="90" t="s">
        <v>95</v>
      </c>
      <c r="D42" s="80" t="s">
        <v>43</v>
      </c>
      <c r="E42" s="83">
        <v>283009.11200000002</v>
      </c>
    </row>
    <row r="43" spans="2:5" x14ac:dyDescent="0.2">
      <c r="B43" s="79">
        <v>29030</v>
      </c>
      <c r="C43" s="90" t="s">
        <v>243</v>
      </c>
      <c r="D43" s="80" t="s">
        <v>43</v>
      </c>
      <c r="E43" s="83">
        <v>25.981000000000002</v>
      </c>
    </row>
    <row r="44" spans="2:5" x14ac:dyDescent="0.2">
      <c r="B44" s="79">
        <v>29501</v>
      </c>
      <c r="C44" s="90" t="s">
        <v>99</v>
      </c>
      <c r="D44" s="80" t="s">
        <v>47</v>
      </c>
      <c r="E44" s="83">
        <v>4604.54</v>
      </c>
    </row>
    <row r="45" spans="2:5" x14ac:dyDescent="0.2">
      <c r="B45" s="79">
        <v>33035</v>
      </c>
      <c r="C45" s="90" t="s">
        <v>101</v>
      </c>
      <c r="D45" s="80" t="s">
        <v>43</v>
      </c>
      <c r="E45" s="83">
        <v>96</v>
      </c>
    </row>
    <row r="46" spans="2:5" ht="22.5" x14ac:dyDescent="0.2">
      <c r="B46" s="79">
        <v>33062</v>
      </c>
      <c r="C46" s="90" t="s">
        <v>102</v>
      </c>
      <c r="D46" s="80" t="s">
        <v>43</v>
      </c>
      <c r="E46" s="83">
        <v>15915.1569</v>
      </c>
    </row>
    <row r="47" spans="2:5" ht="22.5" x14ac:dyDescent="0.2">
      <c r="B47" s="79">
        <v>33063</v>
      </c>
      <c r="C47" s="90" t="s">
        <v>103</v>
      </c>
      <c r="D47" s="80" t="s">
        <v>43</v>
      </c>
      <c r="E47" s="83">
        <v>230126.70587000001</v>
      </c>
    </row>
    <row r="48" spans="2:5" ht="22.5" x14ac:dyDescent="0.2">
      <c r="B48" s="79">
        <v>33083</v>
      </c>
      <c r="C48" s="90" t="s">
        <v>105</v>
      </c>
      <c r="D48" s="80" t="s">
        <v>43</v>
      </c>
      <c r="E48" s="83">
        <v>10428.674999999999</v>
      </c>
    </row>
    <row r="49" spans="2:5" x14ac:dyDescent="0.2">
      <c r="B49" s="79">
        <v>33086</v>
      </c>
      <c r="C49" s="90" t="s">
        <v>106</v>
      </c>
      <c r="D49" s="80" t="s">
        <v>43</v>
      </c>
      <c r="E49" s="83">
        <v>44905.22</v>
      </c>
    </row>
    <row r="50" spans="2:5" x14ac:dyDescent="0.2">
      <c r="B50" s="79">
        <v>33087</v>
      </c>
      <c r="C50" s="90" t="s">
        <v>107</v>
      </c>
      <c r="D50" s="80" t="s">
        <v>43</v>
      </c>
      <c r="E50" s="83">
        <v>102139.18820999999</v>
      </c>
    </row>
    <row r="51" spans="2:5" x14ac:dyDescent="0.2">
      <c r="B51" s="79">
        <v>33088</v>
      </c>
      <c r="C51" s="90" t="s">
        <v>108</v>
      </c>
      <c r="D51" s="80" t="s">
        <v>43</v>
      </c>
      <c r="E51" s="83">
        <v>39257.841849999997</v>
      </c>
    </row>
    <row r="52" spans="2:5" x14ac:dyDescent="0.2">
      <c r="B52" s="79">
        <v>33089</v>
      </c>
      <c r="C52" s="90" t="s">
        <v>109</v>
      </c>
      <c r="D52" s="80" t="s">
        <v>43</v>
      </c>
      <c r="E52" s="83">
        <v>763</v>
      </c>
    </row>
    <row r="53" spans="2:5" x14ac:dyDescent="0.2">
      <c r="B53" s="79">
        <v>33090</v>
      </c>
      <c r="C53" s="90" t="s">
        <v>110</v>
      </c>
      <c r="D53" s="80" t="s">
        <v>43</v>
      </c>
      <c r="E53" s="83">
        <v>35250</v>
      </c>
    </row>
    <row r="54" spans="2:5" x14ac:dyDescent="0.2">
      <c r="B54" s="79">
        <v>33092</v>
      </c>
      <c r="C54" s="90" t="s">
        <v>111</v>
      </c>
      <c r="D54" s="80" t="s">
        <v>43</v>
      </c>
      <c r="E54" s="83">
        <v>206403.31</v>
      </c>
    </row>
    <row r="55" spans="2:5" ht="22.5" x14ac:dyDescent="0.2">
      <c r="B55" s="79">
        <v>33093</v>
      </c>
      <c r="C55" s="90" t="s">
        <v>112</v>
      </c>
      <c r="D55" s="80" t="s">
        <v>43</v>
      </c>
      <c r="E55" s="83">
        <v>967.4</v>
      </c>
    </row>
    <row r="56" spans="2:5" x14ac:dyDescent="0.2">
      <c r="B56" s="79">
        <v>33122</v>
      </c>
      <c r="C56" s="90" t="s">
        <v>113</v>
      </c>
      <c r="D56" s="80" t="s">
        <v>43</v>
      </c>
      <c r="E56" s="83">
        <v>1217.98</v>
      </c>
    </row>
    <row r="57" spans="2:5" x14ac:dyDescent="0.2">
      <c r="B57" s="79">
        <v>33155</v>
      </c>
      <c r="C57" s="90" t="s">
        <v>114</v>
      </c>
      <c r="D57" s="80" t="s">
        <v>43</v>
      </c>
      <c r="E57" s="83">
        <v>3197389.6740000001</v>
      </c>
    </row>
    <row r="58" spans="2:5" x14ac:dyDescent="0.2">
      <c r="B58" s="79">
        <v>33166</v>
      </c>
      <c r="C58" s="90" t="s">
        <v>116</v>
      </c>
      <c r="D58" s="80" t="s">
        <v>43</v>
      </c>
      <c r="E58" s="83">
        <v>7232.5</v>
      </c>
    </row>
    <row r="59" spans="2:5" x14ac:dyDescent="0.2">
      <c r="B59" s="79">
        <v>33192</v>
      </c>
      <c r="C59" s="90" t="s">
        <v>117</v>
      </c>
      <c r="D59" s="80" t="s">
        <v>43</v>
      </c>
      <c r="E59" s="83">
        <v>78</v>
      </c>
    </row>
    <row r="60" spans="2:5" x14ac:dyDescent="0.2">
      <c r="B60" s="79">
        <v>33264</v>
      </c>
      <c r="C60" s="90" t="s">
        <v>118</v>
      </c>
      <c r="D60" s="80" t="s">
        <v>43</v>
      </c>
      <c r="E60" s="83">
        <v>175</v>
      </c>
    </row>
    <row r="61" spans="2:5" x14ac:dyDescent="0.2">
      <c r="B61" s="79">
        <v>33353</v>
      </c>
      <c r="C61" s="90" t="s">
        <v>120</v>
      </c>
      <c r="D61" s="80" t="s">
        <v>43</v>
      </c>
      <c r="E61" s="83">
        <v>19378935.166999999</v>
      </c>
    </row>
    <row r="62" spans="2:5" x14ac:dyDescent="0.2">
      <c r="B62" s="79">
        <v>33354</v>
      </c>
      <c r="C62" s="90" t="s">
        <v>121</v>
      </c>
      <c r="D62" s="80" t="s">
        <v>43</v>
      </c>
      <c r="E62" s="83">
        <v>1121.1079999999999</v>
      </c>
    </row>
    <row r="63" spans="2:5" ht="33.75" x14ac:dyDescent="0.2">
      <c r="B63" s="79">
        <v>33504</v>
      </c>
      <c r="C63" s="90" t="s">
        <v>122</v>
      </c>
      <c r="D63" s="80" t="s">
        <v>47</v>
      </c>
      <c r="E63" s="83">
        <v>269.98</v>
      </c>
    </row>
    <row r="64" spans="2:5" ht="22.5" x14ac:dyDescent="0.2">
      <c r="B64" s="79">
        <v>33982</v>
      </c>
      <c r="C64" s="90" t="s">
        <v>124</v>
      </c>
      <c r="D64" s="80" t="s">
        <v>47</v>
      </c>
      <c r="E64" s="83">
        <v>22106.308229999999</v>
      </c>
    </row>
    <row r="65" spans="2:5" x14ac:dyDescent="0.2">
      <c r="B65" s="79">
        <v>34021</v>
      </c>
      <c r="C65" s="90" t="s">
        <v>128</v>
      </c>
      <c r="D65" s="80" t="s">
        <v>43</v>
      </c>
      <c r="E65" s="83">
        <v>700</v>
      </c>
    </row>
    <row r="66" spans="2:5" x14ac:dyDescent="0.2">
      <c r="B66" s="79">
        <v>34025</v>
      </c>
      <c r="C66" s="90" t="s">
        <v>129</v>
      </c>
      <c r="D66" s="80" t="s">
        <v>43</v>
      </c>
      <c r="E66" s="83">
        <v>70</v>
      </c>
    </row>
    <row r="67" spans="2:5" x14ac:dyDescent="0.2">
      <c r="B67" s="79">
        <v>34031</v>
      </c>
      <c r="C67" s="90" t="s">
        <v>132</v>
      </c>
      <c r="D67" s="80" t="s">
        <v>43</v>
      </c>
      <c r="E67" s="83">
        <v>119</v>
      </c>
    </row>
    <row r="68" spans="2:5" x14ac:dyDescent="0.2">
      <c r="B68" s="79">
        <v>34033</v>
      </c>
      <c r="C68" s="90" t="s">
        <v>98</v>
      </c>
      <c r="D68" s="80" t="s">
        <v>43</v>
      </c>
      <c r="E68" s="83">
        <v>570.51</v>
      </c>
    </row>
    <row r="69" spans="2:5" x14ac:dyDescent="0.2">
      <c r="B69" s="79">
        <v>34053</v>
      </c>
      <c r="C69" s="90" t="s">
        <v>133</v>
      </c>
      <c r="D69" s="80" t="s">
        <v>43</v>
      </c>
      <c r="E69" s="83">
        <v>1609</v>
      </c>
    </row>
    <row r="70" spans="2:5" ht="22.5" x14ac:dyDescent="0.2">
      <c r="B70" s="79">
        <v>34054</v>
      </c>
      <c r="C70" s="90" t="s">
        <v>256</v>
      </c>
      <c r="D70" s="80" t="s">
        <v>43</v>
      </c>
      <c r="E70" s="83">
        <v>2430</v>
      </c>
    </row>
    <row r="71" spans="2:5" x14ac:dyDescent="0.2">
      <c r="B71" s="79">
        <v>34070</v>
      </c>
      <c r="C71" s="90" t="s">
        <v>136</v>
      </c>
      <c r="D71" s="80" t="s">
        <v>43</v>
      </c>
      <c r="E71" s="83">
        <v>2147</v>
      </c>
    </row>
    <row r="72" spans="2:5" x14ac:dyDescent="0.2">
      <c r="B72" s="79">
        <v>34090</v>
      </c>
      <c r="C72" s="90" t="s">
        <v>137</v>
      </c>
      <c r="D72" s="80" t="s">
        <v>43</v>
      </c>
      <c r="E72" s="83">
        <v>300</v>
      </c>
    </row>
    <row r="73" spans="2:5" x14ac:dyDescent="0.2">
      <c r="B73" s="79">
        <v>34544</v>
      </c>
      <c r="C73" s="90" t="s">
        <v>144</v>
      </c>
      <c r="D73" s="80" t="s">
        <v>47</v>
      </c>
      <c r="E73" s="83">
        <v>130</v>
      </c>
    </row>
    <row r="74" spans="2:5" ht="22.5" x14ac:dyDescent="0.2">
      <c r="B74" s="79">
        <v>35015</v>
      </c>
      <c r="C74" s="90" t="s">
        <v>145</v>
      </c>
      <c r="D74" s="80" t="s">
        <v>43</v>
      </c>
      <c r="E74" s="83">
        <v>1180</v>
      </c>
    </row>
    <row r="75" spans="2:5" ht="22.5" x14ac:dyDescent="0.2">
      <c r="B75" s="79">
        <v>35018</v>
      </c>
      <c r="C75" s="90" t="s">
        <v>146</v>
      </c>
      <c r="D75" s="80" t="s">
        <v>43</v>
      </c>
      <c r="E75" s="83">
        <v>12745.62</v>
      </c>
    </row>
    <row r="76" spans="2:5" x14ac:dyDescent="0.2">
      <c r="B76" s="79">
        <v>35019</v>
      </c>
      <c r="C76" s="90" t="s">
        <v>147</v>
      </c>
      <c r="D76" s="80" t="s">
        <v>43</v>
      </c>
      <c r="E76" s="83">
        <v>322.43599999999998</v>
      </c>
    </row>
    <row r="77" spans="2:5" ht="33.75" x14ac:dyDescent="0.2">
      <c r="B77" s="79">
        <v>35028</v>
      </c>
      <c r="C77" s="90" t="s">
        <v>150</v>
      </c>
      <c r="D77" s="80" t="s">
        <v>43</v>
      </c>
      <c r="E77" s="83">
        <v>180</v>
      </c>
    </row>
    <row r="78" spans="2:5" ht="33.75" x14ac:dyDescent="0.2">
      <c r="B78" s="79">
        <v>35030</v>
      </c>
      <c r="C78" s="90" t="s">
        <v>151</v>
      </c>
      <c r="D78" s="80" t="s">
        <v>43</v>
      </c>
      <c r="E78" s="83">
        <v>47110.574000000001</v>
      </c>
    </row>
    <row r="79" spans="2:5" x14ac:dyDescent="0.2">
      <c r="B79" s="79">
        <v>35442</v>
      </c>
      <c r="C79" s="90" t="s">
        <v>152</v>
      </c>
      <c r="D79" s="80" t="s">
        <v>43</v>
      </c>
      <c r="E79" s="83">
        <v>150</v>
      </c>
    </row>
    <row r="80" spans="2:5" ht="22.5" x14ac:dyDescent="0.2">
      <c r="B80" s="79">
        <v>35500</v>
      </c>
      <c r="C80" s="90" t="s">
        <v>153</v>
      </c>
      <c r="D80" s="80" t="s">
        <v>47</v>
      </c>
      <c r="E80" s="83">
        <v>3743.25794</v>
      </c>
    </row>
    <row r="81" spans="2:6" x14ac:dyDescent="0.2">
      <c r="B81" s="79">
        <v>62501</v>
      </c>
      <c r="C81" s="90" t="s">
        <v>262</v>
      </c>
      <c r="D81" s="80" t="s">
        <v>47</v>
      </c>
      <c r="E81" s="83">
        <v>5587.7759999999998</v>
      </c>
    </row>
    <row r="82" spans="2:6" x14ac:dyDescent="0.2">
      <c r="B82" s="79">
        <v>90002</v>
      </c>
      <c r="C82" s="90" t="s">
        <v>154</v>
      </c>
      <c r="D82" s="80" t="s">
        <v>155</v>
      </c>
      <c r="E82" s="83">
        <v>763.18100000000004</v>
      </c>
    </row>
    <row r="83" spans="2:6" x14ac:dyDescent="0.2">
      <c r="B83" s="79">
        <v>90992</v>
      </c>
      <c r="C83" s="90" t="s">
        <v>298</v>
      </c>
      <c r="D83" s="80" t="s">
        <v>159</v>
      </c>
      <c r="E83" s="83">
        <v>2716.0319599999998</v>
      </c>
    </row>
    <row r="84" spans="2:6" x14ac:dyDescent="0.2">
      <c r="B84" s="79">
        <v>91252</v>
      </c>
      <c r="C84" s="90" t="s">
        <v>160</v>
      </c>
      <c r="D84" s="80" t="s">
        <v>155</v>
      </c>
      <c r="E84" s="83">
        <v>116203.25255</v>
      </c>
    </row>
    <row r="85" spans="2:6" x14ac:dyDescent="0.2">
      <c r="B85" s="79">
        <v>91628</v>
      </c>
      <c r="C85" s="90" t="s">
        <v>161</v>
      </c>
      <c r="D85" s="80" t="s">
        <v>159</v>
      </c>
      <c r="E85" s="83">
        <v>481952.48875999998</v>
      </c>
    </row>
    <row r="86" spans="2:6" ht="22.5" x14ac:dyDescent="0.2">
      <c r="B86" s="79">
        <v>93566</v>
      </c>
      <c r="C86" s="90" t="s">
        <v>304</v>
      </c>
      <c r="D86" s="80" t="s">
        <v>159</v>
      </c>
      <c r="E86" s="83">
        <v>400</v>
      </c>
    </row>
    <row r="87" spans="2:6" x14ac:dyDescent="0.2">
      <c r="B87" s="79">
        <v>95032</v>
      </c>
      <c r="C87" s="90" t="s">
        <v>162</v>
      </c>
      <c r="D87" s="80" t="s">
        <v>163</v>
      </c>
      <c r="E87" s="83">
        <v>1547.4349999999999</v>
      </c>
    </row>
    <row r="88" spans="2:6" x14ac:dyDescent="0.2">
      <c r="B88" s="79">
        <v>95531</v>
      </c>
      <c r="C88" s="90" t="s">
        <v>165</v>
      </c>
      <c r="D88" s="80" t="s">
        <v>166</v>
      </c>
      <c r="E88" s="83">
        <v>2392</v>
      </c>
    </row>
    <row r="89" spans="2:6" x14ac:dyDescent="0.2">
      <c r="B89" s="79">
        <v>98008</v>
      </c>
      <c r="C89" s="90" t="s">
        <v>168</v>
      </c>
      <c r="D89" s="80" t="s">
        <v>169</v>
      </c>
      <c r="E89" s="83">
        <v>11511.2</v>
      </c>
    </row>
    <row r="90" spans="2:6" ht="22.5" x14ac:dyDescent="0.2">
      <c r="B90" s="79">
        <v>98043</v>
      </c>
      <c r="C90" s="90" t="s">
        <v>306</v>
      </c>
      <c r="D90" s="80" t="s">
        <v>169</v>
      </c>
      <c r="E90" s="83">
        <v>270934.16832</v>
      </c>
    </row>
    <row r="91" spans="2:6" x14ac:dyDescent="0.2">
      <c r="B91" s="79">
        <v>98045</v>
      </c>
      <c r="C91" s="90" t="s">
        <v>172</v>
      </c>
      <c r="D91" s="80" t="s">
        <v>169</v>
      </c>
      <c r="E91" s="83">
        <v>152785.45000000001</v>
      </c>
    </row>
    <row r="92" spans="2:6" x14ac:dyDescent="0.2">
      <c r="B92" s="79">
        <v>98071</v>
      </c>
      <c r="C92" s="90" t="s">
        <v>173</v>
      </c>
      <c r="D92" s="80" t="s">
        <v>169</v>
      </c>
      <c r="E92" s="83">
        <v>6662.5509400000001</v>
      </c>
    </row>
    <row r="93" spans="2:6" ht="23.25" thickBot="1" x14ac:dyDescent="0.25">
      <c r="B93" s="81">
        <v>98187</v>
      </c>
      <c r="C93" s="91" t="s">
        <v>175</v>
      </c>
      <c r="D93" s="82" t="s">
        <v>169</v>
      </c>
      <c r="E93" s="84">
        <v>43148</v>
      </c>
    </row>
    <row r="94" spans="2:6" ht="21" customHeight="1" thickBot="1" x14ac:dyDescent="0.25">
      <c r="B94" s="107" t="s">
        <v>179</v>
      </c>
      <c r="C94" s="108"/>
      <c r="D94" s="109"/>
      <c r="E94" s="75">
        <v>26775350.548159998</v>
      </c>
      <c r="F94" s="34"/>
    </row>
    <row r="95" spans="2:6" ht="21" customHeight="1" thickBot="1" x14ac:dyDescent="0.25">
      <c r="B95" s="104" t="s">
        <v>180</v>
      </c>
      <c r="C95" s="105"/>
      <c r="D95" s="106"/>
      <c r="E95" s="76">
        <v>1303115.32473</v>
      </c>
      <c r="F95" s="34"/>
    </row>
    <row r="96" spans="2:6" ht="21" customHeight="1" thickBot="1" x14ac:dyDescent="0.25">
      <c r="B96" s="110" t="s">
        <v>38</v>
      </c>
      <c r="C96" s="111"/>
      <c r="D96" s="112"/>
      <c r="E96" s="74">
        <v>28078465.872889999</v>
      </c>
      <c r="F96" s="34"/>
    </row>
    <row r="97" spans="2:6" x14ac:dyDescent="0.2">
      <c r="B97" s="34"/>
      <c r="C97" s="34"/>
      <c r="D97" s="34"/>
      <c r="E97" s="55"/>
      <c r="F97" s="34"/>
    </row>
    <row r="98" spans="2:6" x14ac:dyDescent="0.2">
      <c r="B98" s="34"/>
      <c r="C98" s="34"/>
      <c r="D98" s="34"/>
      <c r="E98" s="34"/>
      <c r="F98" s="34"/>
    </row>
    <row r="99" spans="2:6" x14ac:dyDescent="0.2">
      <c r="B99" s="34"/>
      <c r="C99" s="34"/>
      <c r="D99" s="34"/>
      <c r="E99" s="34"/>
      <c r="F99" s="34"/>
    </row>
  </sheetData>
  <mergeCells count="3">
    <mergeCell ref="B94:D94"/>
    <mergeCell ref="B95:D95"/>
    <mergeCell ref="B96:D96"/>
  </mergeCells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8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319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5">
        <v>4001</v>
      </c>
      <c r="C6" s="86" t="s">
        <v>42</v>
      </c>
      <c r="D6" s="70" t="s">
        <v>43</v>
      </c>
      <c r="E6" s="71">
        <v>450</v>
      </c>
    </row>
    <row r="7" spans="2:5" x14ac:dyDescent="0.2">
      <c r="B7" s="96">
        <v>13013</v>
      </c>
      <c r="C7" s="87" t="s">
        <v>46</v>
      </c>
      <c r="D7" s="66" t="s">
        <v>43</v>
      </c>
      <c r="E7" s="67">
        <v>14860.991959999999</v>
      </c>
    </row>
    <row r="8" spans="2:5" x14ac:dyDescent="0.2">
      <c r="B8" s="96">
        <v>13014</v>
      </c>
      <c r="C8" s="87" t="s">
        <v>48</v>
      </c>
      <c r="D8" s="66" t="s">
        <v>43</v>
      </c>
      <c r="E8" s="67">
        <v>7587.4611199999999</v>
      </c>
    </row>
    <row r="9" spans="2:5" ht="22.5" x14ac:dyDescent="0.2">
      <c r="B9" s="96">
        <v>13015</v>
      </c>
      <c r="C9" s="87" t="s">
        <v>49</v>
      </c>
      <c r="D9" s="66" t="s">
        <v>43</v>
      </c>
      <c r="E9" s="67">
        <v>2217.223</v>
      </c>
    </row>
    <row r="10" spans="2:5" x14ac:dyDescent="0.2">
      <c r="B10" s="96">
        <v>13021</v>
      </c>
      <c r="C10" s="87" t="s">
        <v>51</v>
      </c>
      <c r="D10" s="66" t="s">
        <v>43</v>
      </c>
      <c r="E10" s="67">
        <v>160024.535</v>
      </c>
    </row>
    <row r="11" spans="2:5" ht="22.5" x14ac:dyDescent="0.2">
      <c r="B11" s="96">
        <v>13305</v>
      </c>
      <c r="C11" s="87" t="s">
        <v>53</v>
      </c>
      <c r="D11" s="66" t="s">
        <v>43</v>
      </c>
      <c r="E11" s="67">
        <v>2420747.267</v>
      </c>
    </row>
    <row r="12" spans="2:5" ht="22.5" x14ac:dyDescent="0.2">
      <c r="B12" s="96">
        <v>13307</v>
      </c>
      <c r="C12" s="87" t="s">
        <v>54</v>
      </c>
      <c r="D12" s="66" t="s">
        <v>43</v>
      </c>
      <c r="E12" s="67">
        <v>9000</v>
      </c>
    </row>
    <row r="13" spans="2:5" ht="22.5" x14ac:dyDescent="0.2">
      <c r="B13" s="96">
        <v>13351</v>
      </c>
      <c r="C13" s="87" t="s">
        <v>55</v>
      </c>
      <c r="D13" s="66" t="s">
        <v>43</v>
      </c>
      <c r="E13" s="67">
        <v>0.105</v>
      </c>
    </row>
    <row r="14" spans="2:5" ht="22.5" x14ac:dyDescent="0.2">
      <c r="B14" s="96">
        <v>13501</v>
      </c>
      <c r="C14" s="87" t="s">
        <v>56</v>
      </c>
      <c r="D14" s="66" t="s">
        <v>47</v>
      </c>
      <c r="E14" s="67">
        <v>2903.5529999999999</v>
      </c>
    </row>
    <row r="15" spans="2:5" x14ac:dyDescent="0.2">
      <c r="B15" s="96">
        <v>14007</v>
      </c>
      <c r="C15" s="87" t="s">
        <v>58</v>
      </c>
      <c r="D15" s="66" t="s">
        <v>43</v>
      </c>
      <c r="E15" s="67">
        <v>101.88297</v>
      </c>
    </row>
    <row r="16" spans="2:5" ht="22.5" x14ac:dyDescent="0.2">
      <c r="B16" s="96">
        <v>14032</v>
      </c>
      <c r="C16" s="87" t="s">
        <v>61</v>
      </c>
      <c r="D16" s="66" t="s">
        <v>43</v>
      </c>
      <c r="E16" s="67">
        <v>309</v>
      </c>
    </row>
    <row r="17" spans="2:5" ht="22.5" x14ac:dyDescent="0.2">
      <c r="B17" s="96">
        <v>14037</v>
      </c>
      <c r="C17" s="87" t="s">
        <v>63</v>
      </c>
      <c r="D17" s="66" t="s">
        <v>43</v>
      </c>
      <c r="E17" s="67">
        <v>5864.89455</v>
      </c>
    </row>
    <row r="18" spans="2:5" ht="22.5" x14ac:dyDescent="0.2">
      <c r="B18" s="96">
        <v>14038</v>
      </c>
      <c r="C18" s="87" t="s">
        <v>64</v>
      </c>
      <c r="D18" s="66" t="s">
        <v>43</v>
      </c>
      <c r="E18" s="67">
        <v>718.23874999999998</v>
      </c>
    </row>
    <row r="19" spans="2:5" ht="33.75" x14ac:dyDescent="0.2">
      <c r="B19" s="96">
        <v>14039</v>
      </c>
      <c r="C19" s="87" t="s">
        <v>65</v>
      </c>
      <c r="D19" s="66" t="s">
        <v>43</v>
      </c>
      <c r="E19" s="67">
        <v>274.80500000000001</v>
      </c>
    </row>
    <row r="20" spans="2:5" ht="22.5" x14ac:dyDescent="0.2">
      <c r="B20" s="96">
        <v>15011</v>
      </c>
      <c r="C20" s="87" t="s">
        <v>67</v>
      </c>
      <c r="D20" s="66" t="s">
        <v>43</v>
      </c>
      <c r="E20" s="67">
        <v>3676.9533099999999</v>
      </c>
    </row>
    <row r="21" spans="2:5" x14ac:dyDescent="0.2">
      <c r="B21" s="96">
        <v>15016</v>
      </c>
      <c r="C21" s="87" t="s">
        <v>69</v>
      </c>
      <c r="D21" s="66" t="s">
        <v>43</v>
      </c>
      <c r="E21" s="67">
        <v>10838.758309999999</v>
      </c>
    </row>
    <row r="22" spans="2:5" x14ac:dyDescent="0.2">
      <c r="B22" s="96">
        <v>15501</v>
      </c>
      <c r="C22" s="87" t="s">
        <v>72</v>
      </c>
      <c r="D22" s="66" t="s">
        <v>47</v>
      </c>
      <c r="E22" s="67">
        <v>144516.77749000001</v>
      </c>
    </row>
    <row r="23" spans="2:5" x14ac:dyDescent="0.2">
      <c r="B23" s="96">
        <v>15972</v>
      </c>
      <c r="C23" s="87" t="s">
        <v>73</v>
      </c>
      <c r="D23" s="66" t="s">
        <v>47</v>
      </c>
      <c r="E23" s="67">
        <v>4610.174</v>
      </c>
    </row>
    <row r="24" spans="2:5" ht="22.5" x14ac:dyDescent="0.2">
      <c r="B24" s="96">
        <v>15974</v>
      </c>
      <c r="C24" s="87" t="s">
        <v>67</v>
      </c>
      <c r="D24" s="66" t="s">
        <v>47</v>
      </c>
      <c r="E24" s="67">
        <v>1765.8169600000001</v>
      </c>
    </row>
    <row r="25" spans="2:5" x14ac:dyDescent="0.2">
      <c r="B25" s="96">
        <v>17015</v>
      </c>
      <c r="C25" s="87" t="s">
        <v>74</v>
      </c>
      <c r="D25" s="66" t="s">
        <v>43</v>
      </c>
      <c r="E25" s="67">
        <v>277.32879000000003</v>
      </c>
    </row>
    <row r="26" spans="2:5" x14ac:dyDescent="0.2">
      <c r="B26" s="96">
        <v>17016</v>
      </c>
      <c r="C26" s="87" t="s">
        <v>75</v>
      </c>
      <c r="D26" s="66" t="s">
        <v>43</v>
      </c>
      <c r="E26" s="67">
        <v>6281.4868699999997</v>
      </c>
    </row>
    <row r="27" spans="2:5" x14ac:dyDescent="0.2">
      <c r="B27" s="96">
        <v>17017</v>
      </c>
      <c r="C27" s="87" t="s">
        <v>76</v>
      </c>
      <c r="D27" s="66" t="s">
        <v>43</v>
      </c>
      <c r="E27" s="67">
        <v>389.41863999999998</v>
      </c>
    </row>
    <row r="28" spans="2:5" x14ac:dyDescent="0.2">
      <c r="B28" s="96">
        <v>17018</v>
      </c>
      <c r="C28" s="87" t="s">
        <v>77</v>
      </c>
      <c r="D28" s="66" t="s">
        <v>43</v>
      </c>
      <c r="E28" s="67">
        <v>2206.7055599999999</v>
      </c>
    </row>
    <row r="29" spans="2:5" ht="22.5" x14ac:dyDescent="0.2">
      <c r="B29" s="96">
        <v>17055</v>
      </c>
      <c r="C29" s="87" t="s">
        <v>79</v>
      </c>
      <c r="D29" s="66" t="s">
        <v>43</v>
      </c>
      <c r="E29" s="67">
        <v>623.34799999999996</v>
      </c>
    </row>
    <row r="30" spans="2:5" x14ac:dyDescent="0.2">
      <c r="B30" s="96">
        <v>17968</v>
      </c>
      <c r="C30" s="87" t="s">
        <v>85</v>
      </c>
      <c r="D30" s="66" t="s">
        <v>47</v>
      </c>
      <c r="E30" s="67">
        <v>43578.662340000003</v>
      </c>
    </row>
    <row r="31" spans="2:5" x14ac:dyDescent="0.2">
      <c r="B31" s="96">
        <v>17969</v>
      </c>
      <c r="C31" s="87" t="s">
        <v>86</v>
      </c>
      <c r="D31" s="66" t="s">
        <v>47</v>
      </c>
      <c r="E31" s="67">
        <v>795849.84332999995</v>
      </c>
    </row>
    <row r="32" spans="2:5" x14ac:dyDescent="0.2">
      <c r="B32" s="96">
        <v>27355</v>
      </c>
      <c r="C32" s="87" t="s">
        <v>95</v>
      </c>
      <c r="D32" s="66" t="s">
        <v>43</v>
      </c>
      <c r="E32" s="67">
        <v>537988.20600000001</v>
      </c>
    </row>
    <row r="33" spans="2:5" x14ac:dyDescent="0.2">
      <c r="B33" s="96">
        <v>29501</v>
      </c>
      <c r="C33" s="87" t="s">
        <v>99</v>
      </c>
      <c r="D33" s="66" t="s">
        <v>47</v>
      </c>
      <c r="E33" s="67">
        <v>6494.4809999999998</v>
      </c>
    </row>
    <row r="34" spans="2:5" ht="22.5" x14ac:dyDescent="0.2">
      <c r="B34" s="96">
        <v>33062</v>
      </c>
      <c r="C34" s="87" t="s">
        <v>102</v>
      </c>
      <c r="D34" s="66" t="s">
        <v>43</v>
      </c>
      <c r="E34" s="67">
        <v>8500</v>
      </c>
    </row>
    <row r="35" spans="2:5" ht="22.5" x14ac:dyDescent="0.2">
      <c r="B35" s="96">
        <v>33063</v>
      </c>
      <c r="C35" s="87" t="s">
        <v>103</v>
      </c>
      <c r="D35" s="66" t="s">
        <v>43</v>
      </c>
      <c r="E35" s="67">
        <v>97866.875530000005</v>
      </c>
    </row>
    <row r="36" spans="2:5" ht="22.5" x14ac:dyDescent="0.2">
      <c r="B36" s="96">
        <v>33083</v>
      </c>
      <c r="C36" s="87" t="s">
        <v>105</v>
      </c>
      <c r="D36" s="66" t="s">
        <v>43</v>
      </c>
      <c r="E36" s="67">
        <v>3784.1066000000001</v>
      </c>
    </row>
    <row r="37" spans="2:5" x14ac:dyDescent="0.2">
      <c r="B37" s="96">
        <v>33086</v>
      </c>
      <c r="C37" s="87" t="s">
        <v>106</v>
      </c>
      <c r="D37" s="66" t="s">
        <v>43</v>
      </c>
      <c r="E37" s="67">
        <v>68622.854000000007</v>
      </c>
    </row>
    <row r="38" spans="2:5" x14ac:dyDescent="0.2">
      <c r="B38" s="96">
        <v>33087</v>
      </c>
      <c r="C38" s="87" t="s">
        <v>107</v>
      </c>
      <c r="D38" s="66" t="s">
        <v>43</v>
      </c>
      <c r="E38" s="67">
        <v>130599.39</v>
      </c>
    </row>
    <row r="39" spans="2:5" x14ac:dyDescent="0.2">
      <c r="B39" s="96">
        <v>33088</v>
      </c>
      <c r="C39" s="87" t="s">
        <v>108</v>
      </c>
      <c r="D39" s="66" t="s">
        <v>43</v>
      </c>
      <c r="E39" s="67">
        <v>53724.807000000001</v>
      </c>
    </row>
    <row r="40" spans="2:5" x14ac:dyDescent="0.2">
      <c r="B40" s="96">
        <v>33089</v>
      </c>
      <c r="C40" s="87" t="s">
        <v>109</v>
      </c>
      <c r="D40" s="66" t="s">
        <v>43</v>
      </c>
      <c r="E40" s="67">
        <v>822</v>
      </c>
    </row>
    <row r="41" spans="2:5" x14ac:dyDescent="0.2">
      <c r="B41" s="96">
        <v>33090</v>
      </c>
      <c r="C41" s="87" t="s">
        <v>110</v>
      </c>
      <c r="D41" s="66" t="s">
        <v>43</v>
      </c>
      <c r="E41" s="67">
        <v>2688.0224800000001</v>
      </c>
    </row>
    <row r="42" spans="2:5" x14ac:dyDescent="0.2">
      <c r="B42" s="96">
        <v>33092</v>
      </c>
      <c r="C42" s="87" t="s">
        <v>111</v>
      </c>
      <c r="D42" s="66" t="s">
        <v>43</v>
      </c>
      <c r="E42" s="67">
        <v>36784.559000000001</v>
      </c>
    </row>
    <row r="43" spans="2:5" ht="22.5" x14ac:dyDescent="0.2">
      <c r="B43" s="96">
        <v>33093</v>
      </c>
      <c r="C43" s="87" t="s">
        <v>112</v>
      </c>
      <c r="D43" s="66" t="s">
        <v>43</v>
      </c>
      <c r="E43" s="67">
        <v>100.95699999999999</v>
      </c>
    </row>
    <row r="44" spans="2:5" x14ac:dyDescent="0.2">
      <c r="B44" s="96">
        <v>33122</v>
      </c>
      <c r="C44" s="87" t="s">
        <v>113</v>
      </c>
      <c r="D44" s="66" t="s">
        <v>43</v>
      </c>
      <c r="E44" s="67">
        <v>516.5</v>
      </c>
    </row>
    <row r="45" spans="2:5" x14ac:dyDescent="0.2">
      <c r="B45" s="96">
        <v>33155</v>
      </c>
      <c r="C45" s="87" t="s">
        <v>114</v>
      </c>
      <c r="D45" s="66" t="s">
        <v>43</v>
      </c>
      <c r="E45" s="67">
        <v>1374765.4920000001</v>
      </c>
    </row>
    <row r="46" spans="2:5" x14ac:dyDescent="0.2">
      <c r="B46" s="96">
        <v>33160</v>
      </c>
      <c r="C46" s="87" t="s">
        <v>115</v>
      </c>
      <c r="D46" s="66" t="s">
        <v>43</v>
      </c>
      <c r="E46" s="67">
        <v>32</v>
      </c>
    </row>
    <row r="47" spans="2:5" x14ac:dyDescent="0.2">
      <c r="B47" s="96">
        <v>33166</v>
      </c>
      <c r="C47" s="87" t="s">
        <v>116</v>
      </c>
      <c r="D47" s="66" t="s">
        <v>43</v>
      </c>
      <c r="E47" s="67">
        <v>4631.8225199999997</v>
      </c>
    </row>
    <row r="48" spans="2:5" x14ac:dyDescent="0.2">
      <c r="B48" s="96">
        <v>33353</v>
      </c>
      <c r="C48" s="87" t="s">
        <v>120</v>
      </c>
      <c r="D48" s="66" t="s">
        <v>43</v>
      </c>
      <c r="E48" s="67">
        <v>21996067.809999999</v>
      </c>
    </row>
    <row r="49" spans="2:5" x14ac:dyDescent="0.2">
      <c r="B49" s="96">
        <v>33354</v>
      </c>
      <c r="C49" s="87" t="s">
        <v>121</v>
      </c>
      <c r="D49" s="66" t="s">
        <v>43</v>
      </c>
      <c r="E49" s="67">
        <v>1152</v>
      </c>
    </row>
    <row r="50" spans="2:5" ht="22.5" x14ac:dyDescent="0.2">
      <c r="B50" s="96">
        <v>33982</v>
      </c>
      <c r="C50" s="87" t="s">
        <v>124</v>
      </c>
      <c r="D50" s="66" t="s">
        <v>47</v>
      </c>
      <c r="E50" s="67">
        <v>4849.8269499999997</v>
      </c>
    </row>
    <row r="51" spans="2:5" x14ac:dyDescent="0.2">
      <c r="B51" s="96">
        <v>34017</v>
      </c>
      <c r="C51" s="87" t="s">
        <v>126</v>
      </c>
      <c r="D51" s="66" t="s">
        <v>43</v>
      </c>
      <c r="E51" s="67">
        <v>260</v>
      </c>
    </row>
    <row r="52" spans="2:5" x14ac:dyDescent="0.2">
      <c r="B52" s="96">
        <v>34019</v>
      </c>
      <c r="C52" s="87" t="s">
        <v>127</v>
      </c>
      <c r="D52" s="66" t="s">
        <v>43</v>
      </c>
      <c r="E52" s="67">
        <v>190.423</v>
      </c>
    </row>
    <row r="53" spans="2:5" x14ac:dyDescent="0.2">
      <c r="B53" s="96">
        <v>34021</v>
      </c>
      <c r="C53" s="87" t="s">
        <v>128</v>
      </c>
      <c r="D53" s="66" t="s">
        <v>43</v>
      </c>
      <c r="E53" s="67">
        <v>1766</v>
      </c>
    </row>
    <row r="54" spans="2:5" x14ac:dyDescent="0.2">
      <c r="B54" s="96">
        <v>34031</v>
      </c>
      <c r="C54" s="87" t="s">
        <v>132</v>
      </c>
      <c r="D54" s="66" t="s">
        <v>43</v>
      </c>
      <c r="E54" s="67">
        <v>1014.32</v>
      </c>
    </row>
    <row r="55" spans="2:5" x14ac:dyDescent="0.2">
      <c r="B55" s="96">
        <v>34033</v>
      </c>
      <c r="C55" s="87" t="s">
        <v>98</v>
      </c>
      <c r="D55" s="66" t="s">
        <v>43</v>
      </c>
      <c r="E55" s="67">
        <v>267.94400000000002</v>
      </c>
    </row>
    <row r="56" spans="2:5" x14ac:dyDescent="0.2">
      <c r="B56" s="96">
        <v>34053</v>
      </c>
      <c r="C56" s="87" t="s">
        <v>133</v>
      </c>
      <c r="D56" s="66" t="s">
        <v>43</v>
      </c>
      <c r="E56" s="67">
        <v>84</v>
      </c>
    </row>
    <row r="57" spans="2:5" x14ac:dyDescent="0.2">
      <c r="B57" s="96">
        <v>34055</v>
      </c>
      <c r="C57" s="87" t="s">
        <v>134</v>
      </c>
      <c r="D57" s="66" t="s">
        <v>43</v>
      </c>
      <c r="E57" s="67">
        <v>500</v>
      </c>
    </row>
    <row r="58" spans="2:5" x14ac:dyDescent="0.2">
      <c r="B58" s="96">
        <v>34070</v>
      </c>
      <c r="C58" s="87" t="s">
        <v>136</v>
      </c>
      <c r="D58" s="66" t="s">
        <v>43</v>
      </c>
      <c r="E58" s="67">
        <v>1728.5</v>
      </c>
    </row>
    <row r="59" spans="2:5" x14ac:dyDescent="0.2">
      <c r="B59" s="96">
        <v>34503</v>
      </c>
      <c r="C59" s="87" t="s">
        <v>140</v>
      </c>
      <c r="D59" s="66" t="s">
        <v>47</v>
      </c>
      <c r="E59" s="67">
        <v>801.995</v>
      </c>
    </row>
    <row r="60" spans="2:5" ht="22.5" x14ac:dyDescent="0.2">
      <c r="B60" s="96">
        <v>34505</v>
      </c>
      <c r="C60" s="87" t="s">
        <v>142</v>
      </c>
      <c r="D60" s="66" t="s">
        <v>47</v>
      </c>
      <c r="E60" s="67">
        <v>462</v>
      </c>
    </row>
    <row r="61" spans="2:5" x14ac:dyDescent="0.2">
      <c r="B61" s="96">
        <v>34544</v>
      </c>
      <c r="C61" s="87" t="s">
        <v>144</v>
      </c>
      <c r="D61" s="66" t="s">
        <v>47</v>
      </c>
      <c r="E61" s="67">
        <v>575</v>
      </c>
    </row>
    <row r="62" spans="2:5" ht="22.5" x14ac:dyDescent="0.2">
      <c r="B62" s="96">
        <v>35018</v>
      </c>
      <c r="C62" s="87" t="s">
        <v>146</v>
      </c>
      <c r="D62" s="66" t="s">
        <v>43</v>
      </c>
      <c r="E62" s="67">
        <v>11492.99</v>
      </c>
    </row>
    <row r="63" spans="2:5" ht="33.75" x14ac:dyDescent="0.2">
      <c r="B63" s="96">
        <v>35028</v>
      </c>
      <c r="C63" s="87" t="s">
        <v>150</v>
      </c>
      <c r="D63" s="66" t="s">
        <v>43</v>
      </c>
      <c r="E63" s="67">
        <v>180</v>
      </c>
    </row>
    <row r="64" spans="2:5" ht="45" x14ac:dyDescent="0.2">
      <c r="B64" s="96">
        <v>35030</v>
      </c>
      <c r="C64" s="87" t="s">
        <v>151</v>
      </c>
      <c r="D64" s="66" t="s">
        <v>43</v>
      </c>
      <c r="E64" s="67">
        <v>15087.5</v>
      </c>
    </row>
    <row r="65" spans="2:5" ht="22.5" x14ac:dyDescent="0.2">
      <c r="B65" s="96">
        <v>35500</v>
      </c>
      <c r="C65" s="87" t="s">
        <v>153</v>
      </c>
      <c r="D65" s="66" t="s">
        <v>47</v>
      </c>
      <c r="E65" s="67">
        <v>4774.5147999999999</v>
      </c>
    </row>
    <row r="66" spans="2:5" x14ac:dyDescent="0.2">
      <c r="B66" s="96">
        <v>91252</v>
      </c>
      <c r="C66" s="87" t="s">
        <v>160</v>
      </c>
      <c r="D66" s="66" t="s">
        <v>155</v>
      </c>
      <c r="E66" s="67">
        <v>437070.17707999999</v>
      </c>
    </row>
    <row r="67" spans="2:5" x14ac:dyDescent="0.2">
      <c r="B67" s="96">
        <v>91628</v>
      </c>
      <c r="C67" s="87" t="s">
        <v>161</v>
      </c>
      <c r="D67" s="66" t="s">
        <v>159</v>
      </c>
      <c r="E67" s="67">
        <v>1715598.56916</v>
      </c>
    </row>
    <row r="68" spans="2:5" x14ac:dyDescent="0.2">
      <c r="B68" s="96">
        <v>98008</v>
      </c>
      <c r="C68" s="87" t="s">
        <v>168</v>
      </c>
      <c r="D68" s="66" t="s">
        <v>169</v>
      </c>
      <c r="E68" s="67">
        <v>2090.5673099999999</v>
      </c>
    </row>
    <row r="69" spans="2:5" ht="22.5" x14ac:dyDescent="0.2">
      <c r="B69" s="96">
        <v>98044</v>
      </c>
      <c r="C69" s="87" t="s">
        <v>171</v>
      </c>
      <c r="D69" s="66" t="s">
        <v>169</v>
      </c>
      <c r="E69" s="67">
        <v>45154.685429999998</v>
      </c>
    </row>
    <row r="70" spans="2:5" x14ac:dyDescent="0.2">
      <c r="B70" s="96">
        <v>98045</v>
      </c>
      <c r="C70" s="87" t="s">
        <v>172</v>
      </c>
      <c r="D70" s="66" t="s">
        <v>169</v>
      </c>
      <c r="E70" s="67">
        <v>356409.74</v>
      </c>
    </row>
    <row r="71" spans="2:5" ht="22.5" x14ac:dyDescent="0.2">
      <c r="B71" s="96">
        <v>98071</v>
      </c>
      <c r="C71" s="87" t="s">
        <v>173</v>
      </c>
      <c r="D71" s="66" t="s">
        <v>169</v>
      </c>
      <c r="E71" s="67">
        <v>12.48</v>
      </c>
    </row>
    <row r="72" spans="2:5" x14ac:dyDescent="0.2">
      <c r="B72" s="96">
        <v>98074</v>
      </c>
      <c r="C72" s="87" t="s">
        <v>174</v>
      </c>
      <c r="D72" s="66" t="s">
        <v>169</v>
      </c>
      <c r="E72" s="67">
        <v>81.00215</v>
      </c>
    </row>
    <row r="73" spans="2:5" ht="22.5" x14ac:dyDescent="0.2">
      <c r="B73" s="96">
        <v>98187</v>
      </c>
      <c r="C73" s="87" t="s">
        <v>175</v>
      </c>
      <c r="D73" s="66" t="s">
        <v>169</v>
      </c>
      <c r="E73" s="67">
        <v>19491.935969999999</v>
      </c>
    </row>
    <row r="74" spans="2:5" ht="23.25" thickBot="1" x14ac:dyDescent="0.25">
      <c r="B74" s="97">
        <v>98502</v>
      </c>
      <c r="C74" s="88" t="s">
        <v>176</v>
      </c>
      <c r="D74" s="68" t="s">
        <v>177</v>
      </c>
      <c r="E74" s="69">
        <v>3367.2939999999999</v>
      </c>
    </row>
    <row r="75" spans="2:5" ht="21" customHeight="1" thickBot="1" x14ac:dyDescent="0.25">
      <c r="B75" s="107" t="s">
        <v>179</v>
      </c>
      <c r="C75" s="108"/>
      <c r="D75" s="109"/>
      <c r="E75" s="75">
        <v>27857980.070900001</v>
      </c>
    </row>
    <row r="76" spans="2:5" ht="21" customHeight="1" thickBot="1" x14ac:dyDescent="0.25">
      <c r="B76" s="104" t="s">
        <v>180</v>
      </c>
      <c r="C76" s="105"/>
      <c r="D76" s="106"/>
      <c r="E76" s="76">
        <v>2730148.5080300001</v>
      </c>
    </row>
    <row r="77" spans="2:5" ht="21" customHeight="1" thickBot="1" x14ac:dyDescent="0.25">
      <c r="B77" s="110" t="s">
        <v>38</v>
      </c>
      <c r="C77" s="111"/>
      <c r="D77" s="112"/>
      <c r="E77" s="74">
        <v>30588128.578930002</v>
      </c>
    </row>
    <row r="78" spans="2:5" x14ac:dyDescent="0.2">
      <c r="E78" s="77"/>
    </row>
  </sheetData>
  <mergeCells count="4">
    <mergeCell ref="B4:E4"/>
    <mergeCell ref="B75:D75"/>
    <mergeCell ref="B76:D76"/>
    <mergeCell ref="B77:D77"/>
  </mergeCells>
  <pageMargins left="0.7" right="0.7" top="0.78740157499999996" bottom="0.78740157499999996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320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500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8375.8067300000002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454.70722999999998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1093.49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76012.437000000005</v>
      </c>
    </row>
    <row r="11" spans="2:5" x14ac:dyDescent="0.2">
      <c r="B11" s="93">
        <v>13023</v>
      </c>
      <c r="C11" s="87" t="s">
        <v>52</v>
      </c>
      <c r="D11" s="66" t="s">
        <v>43</v>
      </c>
      <c r="E11" s="67">
        <v>961.72457999999995</v>
      </c>
    </row>
    <row r="12" spans="2:5" ht="22.5" x14ac:dyDescent="0.2">
      <c r="B12" s="93">
        <v>13305</v>
      </c>
      <c r="C12" s="87" t="s">
        <v>53</v>
      </c>
      <c r="D12" s="66" t="s">
        <v>43</v>
      </c>
      <c r="E12" s="67">
        <v>1477253.8219999999</v>
      </c>
    </row>
    <row r="13" spans="2:5" ht="22.5" x14ac:dyDescent="0.2">
      <c r="B13" s="93">
        <v>13307</v>
      </c>
      <c r="C13" s="87" t="s">
        <v>54</v>
      </c>
      <c r="D13" s="66" t="s">
        <v>43</v>
      </c>
      <c r="E13" s="67">
        <v>9000</v>
      </c>
    </row>
    <row r="14" spans="2:5" ht="22.5" x14ac:dyDescent="0.2">
      <c r="B14" s="93">
        <v>13351</v>
      </c>
      <c r="C14" s="87" t="s">
        <v>55</v>
      </c>
      <c r="D14" s="66" t="s">
        <v>43</v>
      </c>
      <c r="E14" s="67">
        <v>752.58</v>
      </c>
    </row>
    <row r="15" spans="2:5" ht="22.5" x14ac:dyDescent="0.2">
      <c r="B15" s="93">
        <v>14032</v>
      </c>
      <c r="C15" s="87" t="s">
        <v>61</v>
      </c>
      <c r="D15" s="66" t="s">
        <v>43</v>
      </c>
      <c r="E15" s="67">
        <v>138.4</v>
      </c>
    </row>
    <row r="16" spans="2:5" ht="22.5" x14ac:dyDescent="0.2">
      <c r="B16" s="93">
        <v>14037</v>
      </c>
      <c r="C16" s="87" t="s">
        <v>63</v>
      </c>
      <c r="D16" s="66" t="s">
        <v>43</v>
      </c>
      <c r="E16" s="67">
        <v>2733.739</v>
      </c>
    </row>
    <row r="17" spans="2:5" ht="22.5" x14ac:dyDescent="0.2">
      <c r="B17" s="93">
        <v>14038</v>
      </c>
      <c r="C17" s="87" t="s">
        <v>64</v>
      </c>
      <c r="D17" s="66" t="s">
        <v>43</v>
      </c>
      <c r="E17" s="67">
        <v>657.43613000000005</v>
      </c>
    </row>
    <row r="18" spans="2:5" ht="22.5" x14ac:dyDescent="0.2">
      <c r="B18" s="93">
        <v>15011</v>
      </c>
      <c r="C18" s="87" t="s">
        <v>67</v>
      </c>
      <c r="D18" s="66" t="s">
        <v>43</v>
      </c>
      <c r="E18" s="67">
        <v>2979</v>
      </c>
    </row>
    <row r="19" spans="2:5" x14ac:dyDescent="0.2">
      <c r="B19" s="93">
        <v>15013</v>
      </c>
      <c r="C19" s="87" t="s">
        <v>68</v>
      </c>
      <c r="D19" s="66" t="s">
        <v>43</v>
      </c>
      <c r="E19" s="67">
        <v>167.52369999999999</v>
      </c>
    </row>
    <row r="20" spans="2:5" x14ac:dyDescent="0.2">
      <c r="B20" s="93">
        <v>15016</v>
      </c>
      <c r="C20" s="87" t="s">
        <v>69</v>
      </c>
      <c r="D20" s="66" t="s">
        <v>43</v>
      </c>
      <c r="E20" s="67">
        <v>6342.4947300000003</v>
      </c>
    </row>
    <row r="21" spans="2:5" x14ac:dyDescent="0.2">
      <c r="B21" s="93">
        <v>15065</v>
      </c>
      <c r="C21" s="87" t="s">
        <v>70</v>
      </c>
      <c r="D21" s="66" t="s">
        <v>43</v>
      </c>
      <c r="E21" s="67">
        <v>956.10500000000002</v>
      </c>
    </row>
    <row r="22" spans="2:5" x14ac:dyDescent="0.2">
      <c r="B22" s="93">
        <v>15501</v>
      </c>
      <c r="C22" s="87" t="s">
        <v>72</v>
      </c>
      <c r="D22" s="66" t="s">
        <v>47</v>
      </c>
      <c r="E22" s="67">
        <v>84566.596470000004</v>
      </c>
    </row>
    <row r="23" spans="2:5" x14ac:dyDescent="0.2">
      <c r="B23" s="93">
        <v>15972</v>
      </c>
      <c r="C23" s="87" t="s">
        <v>73</v>
      </c>
      <c r="D23" s="66" t="s">
        <v>47</v>
      </c>
      <c r="E23" s="67">
        <v>4874.02243</v>
      </c>
    </row>
    <row r="24" spans="2:5" ht="22.5" x14ac:dyDescent="0.2">
      <c r="B24" s="93">
        <v>15974</v>
      </c>
      <c r="C24" s="87" t="s">
        <v>67</v>
      </c>
      <c r="D24" s="66" t="s">
        <v>47</v>
      </c>
      <c r="E24" s="67">
        <v>30225.002949999998</v>
      </c>
    </row>
    <row r="25" spans="2:5" x14ac:dyDescent="0.2">
      <c r="B25" s="93">
        <v>17015</v>
      </c>
      <c r="C25" s="87" t="s">
        <v>74</v>
      </c>
      <c r="D25" s="66" t="s">
        <v>43</v>
      </c>
      <c r="E25" s="67">
        <v>303.25501000000003</v>
      </c>
    </row>
    <row r="26" spans="2:5" x14ac:dyDescent="0.2">
      <c r="B26" s="93">
        <v>17016</v>
      </c>
      <c r="C26" s="87" t="s">
        <v>75</v>
      </c>
      <c r="D26" s="66" t="s">
        <v>43</v>
      </c>
      <c r="E26" s="67">
        <v>8796.5823199999995</v>
      </c>
    </row>
    <row r="27" spans="2:5" x14ac:dyDescent="0.2">
      <c r="B27" s="93">
        <v>17017</v>
      </c>
      <c r="C27" s="87" t="s">
        <v>76</v>
      </c>
      <c r="D27" s="66" t="s">
        <v>43</v>
      </c>
      <c r="E27" s="67">
        <v>177.16686999999999</v>
      </c>
    </row>
    <row r="28" spans="2:5" x14ac:dyDescent="0.2">
      <c r="B28" s="93">
        <v>17018</v>
      </c>
      <c r="C28" s="87" t="s">
        <v>77</v>
      </c>
      <c r="D28" s="66" t="s">
        <v>43</v>
      </c>
      <c r="E28" s="67">
        <v>1003.94555</v>
      </c>
    </row>
    <row r="29" spans="2:5" x14ac:dyDescent="0.2">
      <c r="B29" s="93">
        <v>17051</v>
      </c>
      <c r="C29" s="87" t="s">
        <v>78</v>
      </c>
      <c r="D29" s="66" t="s">
        <v>43</v>
      </c>
      <c r="E29" s="67">
        <v>887.62058000000002</v>
      </c>
    </row>
    <row r="30" spans="2:5" ht="22.5" x14ac:dyDescent="0.2">
      <c r="B30" s="93">
        <v>17055</v>
      </c>
      <c r="C30" s="87" t="s">
        <v>79</v>
      </c>
      <c r="D30" s="66" t="s">
        <v>43</v>
      </c>
      <c r="E30" s="67">
        <v>1292.711</v>
      </c>
    </row>
    <row r="31" spans="2:5" x14ac:dyDescent="0.2">
      <c r="B31" s="93">
        <v>17968</v>
      </c>
      <c r="C31" s="87" t="s">
        <v>85</v>
      </c>
      <c r="D31" s="66" t="s">
        <v>47</v>
      </c>
      <c r="E31" s="67">
        <v>30064.954539999999</v>
      </c>
    </row>
    <row r="32" spans="2:5" x14ac:dyDescent="0.2">
      <c r="B32" s="93">
        <v>17969</v>
      </c>
      <c r="C32" s="87" t="s">
        <v>86</v>
      </c>
      <c r="D32" s="66" t="s">
        <v>47</v>
      </c>
      <c r="E32" s="67">
        <v>581488.98783</v>
      </c>
    </row>
    <row r="33" spans="2:5" x14ac:dyDescent="0.2">
      <c r="B33" s="93">
        <v>17988</v>
      </c>
      <c r="C33" s="87" t="s">
        <v>87</v>
      </c>
      <c r="D33" s="66" t="s">
        <v>47</v>
      </c>
      <c r="E33" s="67">
        <v>39.514429999999997</v>
      </c>
    </row>
    <row r="34" spans="2:5" x14ac:dyDescent="0.2">
      <c r="B34" s="93">
        <v>22007</v>
      </c>
      <c r="C34" s="87" t="s">
        <v>88</v>
      </c>
      <c r="D34" s="66" t="s">
        <v>43</v>
      </c>
      <c r="E34" s="67">
        <v>497.53850999999997</v>
      </c>
    </row>
    <row r="35" spans="2:5" x14ac:dyDescent="0.2">
      <c r="B35" s="93">
        <v>22020</v>
      </c>
      <c r="C35" s="87" t="s">
        <v>90</v>
      </c>
      <c r="D35" s="66" t="s">
        <v>43</v>
      </c>
      <c r="E35" s="67">
        <v>2737.2429999999999</v>
      </c>
    </row>
    <row r="36" spans="2:5" x14ac:dyDescent="0.2">
      <c r="B36" s="93">
        <v>22965</v>
      </c>
      <c r="C36" s="87" t="s">
        <v>94</v>
      </c>
      <c r="D36" s="66" t="s">
        <v>47</v>
      </c>
      <c r="E36" s="67">
        <v>7311.1128200000003</v>
      </c>
    </row>
    <row r="37" spans="2:5" x14ac:dyDescent="0.2">
      <c r="B37" s="93">
        <v>27355</v>
      </c>
      <c r="C37" s="87" t="s">
        <v>95</v>
      </c>
      <c r="D37" s="66" t="s">
        <v>43</v>
      </c>
      <c r="E37" s="67">
        <v>196662.995</v>
      </c>
    </row>
    <row r="38" spans="2:5" x14ac:dyDescent="0.2">
      <c r="B38" s="93">
        <v>29010</v>
      </c>
      <c r="C38" s="87" t="s">
        <v>96</v>
      </c>
      <c r="D38" s="66" t="s">
        <v>43</v>
      </c>
      <c r="E38" s="67">
        <v>40000.6</v>
      </c>
    </row>
    <row r="39" spans="2:5" x14ac:dyDescent="0.2">
      <c r="B39" s="93">
        <v>29010</v>
      </c>
      <c r="C39" s="87" t="s">
        <v>96</v>
      </c>
      <c r="D39" s="66" t="s">
        <v>47</v>
      </c>
      <c r="E39" s="67">
        <v>19263.8243</v>
      </c>
    </row>
    <row r="40" spans="2:5" x14ac:dyDescent="0.2">
      <c r="B40" s="93">
        <v>29031</v>
      </c>
      <c r="C40" s="87" t="s">
        <v>98</v>
      </c>
      <c r="D40" s="66" t="s">
        <v>43</v>
      </c>
      <c r="E40" s="67">
        <v>1278.396</v>
      </c>
    </row>
    <row r="41" spans="2:5" x14ac:dyDescent="0.2">
      <c r="B41" s="93">
        <v>29501</v>
      </c>
      <c r="C41" s="87" t="s">
        <v>99</v>
      </c>
      <c r="D41" s="66" t="s">
        <v>47</v>
      </c>
      <c r="E41" s="67">
        <v>7899.6329999999998</v>
      </c>
    </row>
    <row r="42" spans="2:5" x14ac:dyDescent="0.2">
      <c r="B42" s="93">
        <v>33035</v>
      </c>
      <c r="C42" s="87" t="s">
        <v>101</v>
      </c>
      <c r="D42" s="66" t="s">
        <v>43</v>
      </c>
      <c r="E42" s="67">
        <v>96</v>
      </c>
    </row>
    <row r="43" spans="2:5" ht="22.5" x14ac:dyDescent="0.2">
      <c r="B43" s="93">
        <v>33062</v>
      </c>
      <c r="C43" s="87" t="s">
        <v>102</v>
      </c>
      <c r="D43" s="66" t="s">
        <v>43</v>
      </c>
      <c r="E43" s="67">
        <v>2550</v>
      </c>
    </row>
    <row r="44" spans="2:5" ht="22.5" x14ac:dyDescent="0.2">
      <c r="B44" s="93">
        <v>33063</v>
      </c>
      <c r="C44" s="87" t="s">
        <v>103</v>
      </c>
      <c r="D44" s="66" t="s">
        <v>43</v>
      </c>
      <c r="E44" s="67">
        <v>85311.848840000006</v>
      </c>
    </row>
    <row r="45" spans="2:5" ht="22.5" x14ac:dyDescent="0.2">
      <c r="B45" s="93">
        <v>33083</v>
      </c>
      <c r="C45" s="87" t="s">
        <v>105</v>
      </c>
      <c r="D45" s="66" t="s">
        <v>43</v>
      </c>
      <c r="E45" s="67">
        <v>2.2000000000000002</v>
      </c>
    </row>
    <row r="46" spans="2:5" x14ac:dyDescent="0.2">
      <c r="B46" s="93">
        <v>33086</v>
      </c>
      <c r="C46" s="87" t="s">
        <v>106</v>
      </c>
      <c r="D46" s="66" t="s">
        <v>43</v>
      </c>
      <c r="E46" s="67">
        <v>33231.195</v>
      </c>
    </row>
    <row r="47" spans="2:5" x14ac:dyDescent="0.2">
      <c r="B47" s="93">
        <v>33087</v>
      </c>
      <c r="C47" s="87" t="s">
        <v>107</v>
      </c>
      <c r="D47" s="66" t="s">
        <v>43</v>
      </c>
      <c r="E47" s="67">
        <v>59503.4</v>
      </c>
    </row>
    <row r="48" spans="2:5" x14ac:dyDescent="0.2">
      <c r="B48" s="93">
        <v>33088</v>
      </c>
      <c r="C48" s="87" t="s">
        <v>108</v>
      </c>
      <c r="D48" s="66" t="s">
        <v>43</v>
      </c>
      <c r="E48" s="67">
        <v>24578</v>
      </c>
    </row>
    <row r="49" spans="2:5" x14ac:dyDescent="0.2">
      <c r="B49" s="93">
        <v>33089</v>
      </c>
      <c r="C49" s="87" t="s">
        <v>109</v>
      </c>
      <c r="D49" s="66" t="s">
        <v>43</v>
      </c>
      <c r="E49" s="67">
        <v>729</v>
      </c>
    </row>
    <row r="50" spans="2:5" x14ac:dyDescent="0.2">
      <c r="B50" s="93">
        <v>33090</v>
      </c>
      <c r="C50" s="87" t="s">
        <v>110</v>
      </c>
      <c r="D50" s="66" t="s">
        <v>43</v>
      </c>
      <c r="E50" s="67">
        <v>1570.1965</v>
      </c>
    </row>
    <row r="51" spans="2:5" x14ac:dyDescent="0.2">
      <c r="B51" s="93">
        <v>33092</v>
      </c>
      <c r="C51" s="87" t="s">
        <v>111</v>
      </c>
      <c r="D51" s="66" t="s">
        <v>43</v>
      </c>
      <c r="E51" s="67">
        <v>86489.778000000006</v>
      </c>
    </row>
    <row r="52" spans="2:5" x14ac:dyDescent="0.2">
      <c r="B52" s="93">
        <v>33122</v>
      </c>
      <c r="C52" s="87" t="s">
        <v>113</v>
      </c>
      <c r="D52" s="66" t="s">
        <v>43</v>
      </c>
      <c r="E52" s="67">
        <v>269</v>
      </c>
    </row>
    <row r="53" spans="2:5" x14ac:dyDescent="0.2">
      <c r="B53" s="93">
        <v>33155</v>
      </c>
      <c r="C53" s="87" t="s">
        <v>114</v>
      </c>
      <c r="D53" s="66" t="s">
        <v>43</v>
      </c>
      <c r="E53" s="67">
        <v>450215.09399999998</v>
      </c>
    </row>
    <row r="54" spans="2:5" x14ac:dyDescent="0.2">
      <c r="B54" s="93">
        <v>33160</v>
      </c>
      <c r="C54" s="87" t="s">
        <v>115</v>
      </c>
      <c r="D54" s="66" t="s">
        <v>43</v>
      </c>
      <c r="E54" s="67">
        <v>73.5</v>
      </c>
    </row>
    <row r="55" spans="2:5" x14ac:dyDescent="0.2">
      <c r="B55" s="93">
        <v>33166</v>
      </c>
      <c r="C55" s="87" t="s">
        <v>116</v>
      </c>
      <c r="D55" s="66" t="s">
        <v>43</v>
      </c>
      <c r="E55" s="67">
        <v>2502</v>
      </c>
    </row>
    <row r="56" spans="2:5" x14ac:dyDescent="0.2">
      <c r="B56" s="93">
        <v>33353</v>
      </c>
      <c r="C56" s="87" t="s">
        <v>120</v>
      </c>
      <c r="D56" s="66" t="s">
        <v>43</v>
      </c>
      <c r="E56" s="67">
        <v>10775810.147</v>
      </c>
    </row>
    <row r="57" spans="2:5" x14ac:dyDescent="0.2">
      <c r="B57" s="93">
        <v>33354</v>
      </c>
      <c r="C57" s="87" t="s">
        <v>121</v>
      </c>
      <c r="D57" s="66" t="s">
        <v>43</v>
      </c>
      <c r="E57" s="67">
        <v>1719.0329999999999</v>
      </c>
    </row>
    <row r="58" spans="2:5" x14ac:dyDescent="0.2">
      <c r="B58" s="93">
        <v>34017</v>
      </c>
      <c r="C58" s="87" t="s">
        <v>126</v>
      </c>
      <c r="D58" s="66" t="s">
        <v>43</v>
      </c>
      <c r="E58" s="67">
        <v>136</v>
      </c>
    </row>
    <row r="59" spans="2:5" x14ac:dyDescent="0.2">
      <c r="B59" s="93">
        <v>34019</v>
      </c>
      <c r="C59" s="87" t="s">
        <v>127</v>
      </c>
      <c r="D59" s="66" t="s">
        <v>43</v>
      </c>
      <c r="E59" s="67">
        <v>124.565</v>
      </c>
    </row>
    <row r="60" spans="2:5" x14ac:dyDescent="0.2">
      <c r="B60" s="93">
        <v>34021</v>
      </c>
      <c r="C60" s="87" t="s">
        <v>128</v>
      </c>
      <c r="D60" s="66" t="s">
        <v>43</v>
      </c>
      <c r="E60" s="67">
        <v>350</v>
      </c>
    </row>
    <row r="61" spans="2:5" x14ac:dyDescent="0.2">
      <c r="B61" s="93">
        <v>34031</v>
      </c>
      <c r="C61" s="87" t="s">
        <v>132</v>
      </c>
      <c r="D61" s="66" t="s">
        <v>43</v>
      </c>
      <c r="E61" s="67">
        <v>280</v>
      </c>
    </row>
    <row r="62" spans="2:5" x14ac:dyDescent="0.2">
      <c r="B62" s="93">
        <v>34033</v>
      </c>
      <c r="C62" s="87" t="s">
        <v>98</v>
      </c>
      <c r="D62" s="66" t="s">
        <v>43</v>
      </c>
      <c r="E62" s="67">
        <v>846.66300000000001</v>
      </c>
    </row>
    <row r="63" spans="2:5" x14ac:dyDescent="0.2">
      <c r="B63" s="93">
        <v>34053</v>
      </c>
      <c r="C63" s="87" t="s">
        <v>133</v>
      </c>
      <c r="D63" s="66" t="s">
        <v>43</v>
      </c>
      <c r="E63" s="67">
        <v>159</v>
      </c>
    </row>
    <row r="64" spans="2:5" x14ac:dyDescent="0.2">
      <c r="B64" s="93">
        <v>34070</v>
      </c>
      <c r="C64" s="87" t="s">
        <v>136</v>
      </c>
      <c r="D64" s="66" t="s">
        <v>43</v>
      </c>
      <c r="E64" s="67">
        <v>155.19999999999999</v>
      </c>
    </row>
    <row r="65" spans="2:5" ht="22.5" x14ac:dyDescent="0.2">
      <c r="B65" s="93">
        <v>34352</v>
      </c>
      <c r="C65" s="87" t="s">
        <v>138</v>
      </c>
      <c r="D65" s="66" t="s">
        <v>43</v>
      </c>
      <c r="E65" s="67">
        <v>3785</v>
      </c>
    </row>
    <row r="66" spans="2:5" ht="22.5" x14ac:dyDescent="0.2">
      <c r="B66" s="93">
        <v>34505</v>
      </c>
      <c r="C66" s="87" t="s">
        <v>142</v>
      </c>
      <c r="D66" s="66" t="s">
        <v>47</v>
      </c>
      <c r="E66" s="67">
        <v>114</v>
      </c>
    </row>
    <row r="67" spans="2:5" ht="22.5" x14ac:dyDescent="0.2">
      <c r="B67" s="93">
        <v>35018</v>
      </c>
      <c r="C67" s="87" t="s">
        <v>146</v>
      </c>
      <c r="D67" s="66" t="s">
        <v>43</v>
      </c>
      <c r="E67" s="67">
        <v>4372.37</v>
      </c>
    </row>
    <row r="68" spans="2:5" ht="33.75" x14ac:dyDescent="0.2">
      <c r="B68" s="93">
        <v>35028</v>
      </c>
      <c r="C68" s="87" t="s">
        <v>150</v>
      </c>
      <c r="D68" s="66" t="s">
        <v>43</v>
      </c>
      <c r="E68" s="67">
        <v>180</v>
      </c>
    </row>
    <row r="69" spans="2:5" ht="45" x14ac:dyDescent="0.2">
      <c r="B69" s="93">
        <v>35030</v>
      </c>
      <c r="C69" s="87" t="s">
        <v>151</v>
      </c>
      <c r="D69" s="66" t="s">
        <v>43</v>
      </c>
      <c r="E69" s="67">
        <v>13642.98</v>
      </c>
    </row>
    <row r="70" spans="2:5" ht="22.5" x14ac:dyDescent="0.2">
      <c r="B70" s="93">
        <v>35500</v>
      </c>
      <c r="C70" s="87" t="s">
        <v>153</v>
      </c>
      <c r="D70" s="66" t="s">
        <v>47</v>
      </c>
      <c r="E70" s="67">
        <v>1996.9839999999999</v>
      </c>
    </row>
    <row r="71" spans="2:5" x14ac:dyDescent="0.2">
      <c r="B71" s="93">
        <v>91252</v>
      </c>
      <c r="C71" s="87" t="s">
        <v>160</v>
      </c>
      <c r="D71" s="66" t="s">
        <v>155</v>
      </c>
      <c r="E71" s="67">
        <v>25086.782159999999</v>
      </c>
    </row>
    <row r="72" spans="2:5" x14ac:dyDescent="0.2">
      <c r="B72" s="93">
        <v>91628</v>
      </c>
      <c r="C72" s="87" t="s">
        <v>161</v>
      </c>
      <c r="D72" s="66" t="s">
        <v>159</v>
      </c>
      <c r="E72" s="67">
        <v>402544.38474000001</v>
      </c>
    </row>
    <row r="73" spans="2:5" x14ac:dyDescent="0.2">
      <c r="B73" s="93">
        <v>98008</v>
      </c>
      <c r="C73" s="87" t="s">
        <v>168</v>
      </c>
      <c r="D73" s="66" t="s">
        <v>169</v>
      </c>
      <c r="E73" s="67">
        <v>100</v>
      </c>
    </row>
    <row r="74" spans="2:5" ht="22.5" x14ac:dyDescent="0.2">
      <c r="B74" s="93">
        <v>98044</v>
      </c>
      <c r="C74" s="87" t="s">
        <v>171</v>
      </c>
      <c r="D74" s="66" t="s">
        <v>169</v>
      </c>
      <c r="E74" s="67">
        <v>28215.963299999999</v>
      </c>
    </row>
    <row r="75" spans="2:5" x14ac:dyDescent="0.2">
      <c r="B75" s="93">
        <v>98045</v>
      </c>
      <c r="C75" s="87" t="s">
        <v>172</v>
      </c>
      <c r="D75" s="66" t="s">
        <v>169</v>
      </c>
      <c r="E75" s="67">
        <v>158646.20499999999</v>
      </c>
    </row>
    <row r="76" spans="2:5" ht="22.5" x14ac:dyDescent="0.2">
      <c r="B76" s="93">
        <v>98187</v>
      </c>
      <c r="C76" s="87" t="s">
        <v>175</v>
      </c>
      <c r="D76" s="66" t="s">
        <v>169</v>
      </c>
      <c r="E76" s="67">
        <v>1300</v>
      </c>
    </row>
    <row r="77" spans="2:5" ht="23.25" thickBot="1" x14ac:dyDescent="0.25">
      <c r="B77" s="94">
        <v>98502</v>
      </c>
      <c r="C77" s="88" t="s">
        <v>176</v>
      </c>
      <c r="D77" s="68" t="s">
        <v>177</v>
      </c>
      <c r="E77" s="69">
        <v>1774.1343099999999</v>
      </c>
    </row>
    <row r="78" spans="2:5" ht="21" customHeight="1" thickBot="1" x14ac:dyDescent="0.25">
      <c r="B78" s="107" t="s">
        <v>179</v>
      </c>
      <c r="C78" s="108"/>
      <c r="D78" s="109"/>
      <c r="E78" s="75">
        <v>13604048.44074</v>
      </c>
    </row>
    <row r="79" spans="2:5" ht="21" customHeight="1" thickBot="1" x14ac:dyDescent="0.25">
      <c r="B79" s="104" t="s">
        <v>180</v>
      </c>
      <c r="C79" s="105"/>
      <c r="D79" s="106"/>
      <c r="E79" s="76">
        <v>1172163.1518200003</v>
      </c>
    </row>
    <row r="80" spans="2:5" ht="21" customHeight="1" thickBot="1" x14ac:dyDescent="0.25">
      <c r="B80" s="110" t="s">
        <v>38</v>
      </c>
      <c r="C80" s="111"/>
      <c r="D80" s="112"/>
      <c r="E80" s="74">
        <v>14776211.592560001</v>
      </c>
    </row>
    <row r="81" spans="2:5" x14ac:dyDescent="0.2">
      <c r="B81" s="64"/>
      <c r="C81" s="64"/>
      <c r="D81" s="64"/>
      <c r="E81" s="78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8:D78"/>
    <mergeCell ref="B79:D79"/>
    <mergeCell ref="B80:D80"/>
  </mergeCells>
  <pageMargins left="0.7" right="0.7" top="0.78740157499999996" bottom="0.78740157499999996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6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6" width="10.1640625" style="63" bestFit="1" customWidth="1"/>
    <col min="7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321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375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12810.30978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2354.4717000000001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1105.2470000000001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79719.506999999998</v>
      </c>
    </row>
    <row r="11" spans="2:5" x14ac:dyDescent="0.2">
      <c r="B11" s="93">
        <v>13023</v>
      </c>
      <c r="C11" s="87" t="s">
        <v>52</v>
      </c>
      <c r="D11" s="66" t="s">
        <v>43</v>
      </c>
      <c r="E11" s="67">
        <v>980.65689999999995</v>
      </c>
    </row>
    <row r="12" spans="2:5" ht="22.5" x14ac:dyDescent="0.2">
      <c r="B12" s="93">
        <v>13305</v>
      </c>
      <c r="C12" s="87" t="s">
        <v>53</v>
      </c>
      <c r="D12" s="66" t="s">
        <v>43</v>
      </c>
      <c r="E12" s="67">
        <v>1076379.8459999999</v>
      </c>
    </row>
    <row r="13" spans="2:5" ht="22.5" x14ac:dyDescent="0.2">
      <c r="B13" s="93">
        <v>13307</v>
      </c>
      <c r="C13" s="87" t="s">
        <v>54</v>
      </c>
      <c r="D13" s="66" t="s">
        <v>43</v>
      </c>
      <c r="E13" s="67">
        <v>17500</v>
      </c>
    </row>
    <row r="14" spans="2:5" ht="22.5" x14ac:dyDescent="0.2">
      <c r="B14" s="93">
        <v>14032</v>
      </c>
      <c r="C14" s="87" t="s">
        <v>61</v>
      </c>
      <c r="D14" s="66" t="s">
        <v>43</v>
      </c>
      <c r="E14" s="67">
        <v>223.19900000000001</v>
      </c>
    </row>
    <row r="15" spans="2:5" ht="22.5" x14ac:dyDescent="0.2">
      <c r="B15" s="93">
        <v>14037</v>
      </c>
      <c r="C15" s="87" t="s">
        <v>63</v>
      </c>
      <c r="D15" s="66" t="s">
        <v>43</v>
      </c>
      <c r="E15" s="67">
        <v>4148.2926699999998</v>
      </c>
    </row>
    <row r="16" spans="2:5" ht="22.5" x14ac:dyDescent="0.2">
      <c r="B16" s="93">
        <v>14038</v>
      </c>
      <c r="C16" s="87" t="s">
        <v>64</v>
      </c>
      <c r="D16" s="66" t="s">
        <v>43</v>
      </c>
      <c r="E16" s="67">
        <v>1014.7287</v>
      </c>
    </row>
    <row r="17" spans="2:6" x14ac:dyDescent="0.2">
      <c r="B17" s="93">
        <v>15016</v>
      </c>
      <c r="C17" s="87" t="s">
        <v>69</v>
      </c>
      <c r="D17" s="66" t="s">
        <v>43</v>
      </c>
      <c r="E17" s="67">
        <v>4847.9265999999998</v>
      </c>
    </row>
    <row r="18" spans="2:6" x14ac:dyDescent="0.2">
      <c r="B18" s="93">
        <v>15501</v>
      </c>
      <c r="C18" s="87" t="s">
        <v>72</v>
      </c>
      <c r="D18" s="66" t="s">
        <v>47</v>
      </c>
      <c r="E18" s="67">
        <v>64639.021999999997</v>
      </c>
    </row>
    <row r="19" spans="2:6" x14ac:dyDescent="0.2">
      <c r="B19" s="93">
        <v>15972</v>
      </c>
      <c r="C19" s="87" t="s">
        <v>73</v>
      </c>
      <c r="D19" s="66" t="s">
        <v>47</v>
      </c>
      <c r="E19" s="67">
        <v>82.228999999999999</v>
      </c>
    </row>
    <row r="20" spans="2:6" ht="22.5" x14ac:dyDescent="0.2">
      <c r="B20" s="93">
        <v>15974</v>
      </c>
      <c r="C20" s="87" t="s">
        <v>67</v>
      </c>
      <c r="D20" s="66" t="s">
        <v>47</v>
      </c>
      <c r="E20" s="67">
        <v>5637.2181399999999</v>
      </c>
      <c r="F20" s="77"/>
    </row>
    <row r="21" spans="2:6" x14ac:dyDescent="0.2">
      <c r="B21" s="93">
        <v>17015</v>
      </c>
      <c r="C21" s="87" t="s">
        <v>74</v>
      </c>
      <c r="D21" s="66" t="s">
        <v>43</v>
      </c>
      <c r="E21" s="67">
        <v>349.37819999999999</v>
      </c>
    </row>
    <row r="22" spans="2:6" x14ac:dyDescent="0.2">
      <c r="B22" s="93">
        <v>17016</v>
      </c>
      <c r="C22" s="87" t="s">
        <v>75</v>
      </c>
      <c r="D22" s="66" t="s">
        <v>43</v>
      </c>
      <c r="E22" s="67">
        <v>5939.4293500000003</v>
      </c>
    </row>
    <row r="23" spans="2:6" x14ac:dyDescent="0.2">
      <c r="B23" s="93">
        <v>17017</v>
      </c>
      <c r="C23" s="87" t="s">
        <v>76</v>
      </c>
      <c r="D23" s="66" t="s">
        <v>43</v>
      </c>
      <c r="E23" s="67">
        <v>143.82405</v>
      </c>
    </row>
    <row r="24" spans="2:6" x14ac:dyDescent="0.2">
      <c r="B24" s="93">
        <v>17018</v>
      </c>
      <c r="C24" s="87" t="s">
        <v>77</v>
      </c>
      <c r="D24" s="66" t="s">
        <v>43</v>
      </c>
      <c r="E24" s="67">
        <v>815.00295000000006</v>
      </c>
    </row>
    <row r="25" spans="2:6" x14ac:dyDescent="0.2">
      <c r="B25" s="93">
        <v>17051</v>
      </c>
      <c r="C25" s="87" t="s">
        <v>78</v>
      </c>
      <c r="D25" s="66" t="s">
        <v>43</v>
      </c>
      <c r="E25" s="67">
        <v>481.25252</v>
      </c>
    </row>
    <row r="26" spans="2:6" x14ac:dyDescent="0.2">
      <c r="B26" s="93">
        <v>17521</v>
      </c>
      <c r="C26" s="87" t="s">
        <v>84</v>
      </c>
      <c r="D26" s="66" t="s">
        <v>47</v>
      </c>
      <c r="E26" s="67">
        <v>53998.967499999999</v>
      </c>
    </row>
    <row r="27" spans="2:6" x14ac:dyDescent="0.2">
      <c r="B27" s="93">
        <v>17968</v>
      </c>
      <c r="C27" s="87" t="s">
        <v>85</v>
      </c>
      <c r="D27" s="66" t="s">
        <v>47</v>
      </c>
      <c r="E27" s="67">
        <v>6485.8364000000001</v>
      </c>
    </row>
    <row r="28" spans="2:6" x14ac:dyDescent="0.2">
      <c r="B28" s="93">
        <v>17969</v>
      </c>
      <c r="C28" s="87" t="s">
        <v>86</v>
      </c>
      <c r="D28" s="66" t="s">
        <v>47</v>
      </c>
      <c r="E28" s="67">
        <v>175902.99171</v>
      </c>
    </row>
    <row r="29" spans="2:6" x14ac:dyDescent="0.2">
      <c r="B29" s="93">
        <v>17988</v>
      </c>
      <c r="C29" s="87" t="s">
        <v>87</v>
      </c>
      <c r="D29" s="66" t="s">
        <v>47</v>
      </c>
      <c r="E29" s="67">
        <v>73.31765</v>
      </c>
    </row>
    <row r="30" spans="2:6" x14ac:dyDescent="0.2">
      <c r="B30" s="93">
        <v>22020</v>
      </c>
      <c r="C30" s="87" t="s">
        <v>90</v>
      </c>
      <c r="D30" s="66" t="s">
        <v>43</v>
      </c>
      <c r="E30" s="67">
        <v>2900</v>
      </c>
    </row>
    <row r="31" spans="2:6" x14ac:dyDescent="0.2">
      <c r="B31" s="93">
        <v>27355</v>
      </c>
      <c r="C31" s="87" t="s">
        <v>95</v>
      </c>
      <c r="D31" s="66" t="s">
        <v>43</v>
      </c>
      <c r="E31" s="67">
        <v>214785.272</v>
      </c>
    </row>
    <row r="32" spans="2:6" x14ac:dyDescent="0.2">
      <c r="B32" s="93">
        <v>29501</v>
      </c>
      <c r="C32" s="87" t="s">
        <v>99</v>
      </c>
      <c r="D32" s="66" t="s">
        <v>47</v>
      </c>
      <c r="E32" s="67">
        <v>3332</v>
      </c>
    </row>
    <row r="33" spans="2:5" ht="22.5" x14ac:dyDescent="0.2">
      <c r="B33" s="93">
        <v>33062</v>
      </c>
      <c r="C33" s="87" t="s">
        <v>102</v>
      </c>
      <c r="D33" s="66" t="s">
        <v>43</v>
      </c>
      <c r="E33" s="67">
        <v>1700</v>
      </c>
    </row>
    <row r="34" spans="2:5" ht="22.5" x14ac:dyDescent="0.2">
      <c r="B34" s="93">
        <v>33063</v>
      </c>
      <c r="C34" s="87" t="s">
        <v>103</v>
      </c>
      <c r="D34" s="66" t="s">
        <v>43</v>
      </c>
      <c r="E34" s="67">
        <v>64434.896890000004</v>
      </c>
    </row>
    <row r="35" spans="2:5" x14ac:dyDescent="0.2">
      <c r="B35" s="93">
        <v>33066</v>
      </c>
      <c r="C35" s="87" t="s">
        <v>104</v>
      </c>
      <c r="D35" s="66" t="s">
        <v>43</v>
      </c>
      <c r="E35" s="67">
        <v>500</v>
      </c>
    </row>
    <row r="36" spans="2:5" ht="22.5" x14ac:dyDescent="0.2">
      <c r="B36" s="93">
        <v>33083</v>
      </c>
      <c r="C36" s="87" t="s">
        <v>105</v>
      </c>
      <c r="D36" s="66" t="s">
        <v>43</v>
      </c>
      <c r="E36" s="67">
        <v>15.2</v>
      </c>
    </row>
    <row r="37" spans="2:5" x14ac:dyDescent="0.2">
      <c r="B37" s="93">
        <v>33086</v>
      </c>
      <c r="C37" s="87" t="s">
        <v>106</v>
      </c>
      <c r="D37" s="66" t="s">
        <v>43</v>
      </c>
      <c r="E37" s="67">
        <v>23143.761999999999</v>
      </c>
    </row>
    <row r="38" spans="2:5" x14ac:dyDescent="0.2">
      <c r="B38" s="93">
        <v>33087</v>
      </c>
      <c r="C38" s="87" t="s">
        <v>107</v>
      </c>
      <c r="D38" s="66" t="s">
        <v>43</v>
      </c>
      <c r="E38" s="67">
        <v>51195.8</v>
      </c>
    </row>
    <row r="39" spans="2:5" x14ac:dyDescent="0.2">
      <c r="B39" s="93">
        <v>33088</v>
      </c>
      <c r="C39" s="87" t="s">
        <v>108</v>
      </c>
      <c r="D39" s="66" t="s">
        <v>43</v>
      </c>
      <c r="E39" s="67">
        <v>22413</v>
      </c>
    </row>
    <row r="40" spans="2:5" x14ac:dyDescent="0.2">
      <c r="B40" s="93">
        <v>33089</v>
      </c>
      <c r="C40" s="87" t="s">
        <v>109</v>
      </c>
      <c r="D40" s="66" t="s">
        <v>43</v>
      </c>
      <c r="E40" s="67">
        <v>1590</v>
      </c>
    </row>
    <row r="41" spans="2:5" x14ac:dyDescent="0.2">
      <c r="B41" s="93">
        <v>33090</v>
      </c>
      <c r="C41" s="87" t="s">
        <v>110</v>
      </c>
      <c r="D41" s="66" t="s">
        <v>43</v>
      </c>
      <c r="E41" s="67">
        <v>3000</v>
      </c>
    </row>
    <row r="42" spans="2:5" x14ac:dyDescent="0.2">
      <c r="B42" s="93">
        <v>33092</v>
      </c>
      <c r="C42" s="87" t="s">
        <v>111</v>
      </c>
      <c r="D42" s="66" t="s">
        <v>43</v>
      </c>
      <c r="E42" s="67">
        <v>22285.588</v>
      </c>
    </row>
    <row r="43" spans="2:5" x14ac:dyDescent="0.2">
      <c r="B43" s="93">
        <v>33122</v>
      </c>
      <c r="C43" s="87" t="s">
        <v>113</v>
      </c>
      <c r="D43" s="66" t="s">
        <v>43</v>
      </c>
      <c r="E43" s="67">
        <v>342</v>
      </c>
    </row>
    <row r="44" spans="2:5" x14ac:dyDescent="0.2">
      <c r="B44" s="93">
        <v>33155</v>
      </c>
      <c r="C44" s="87" t="s">
        <v>114</v>
      </c>
      <c r="D44" s="66" t="s">
        <v>43</v>
      </c>
      <c r="E44" s="67">
        <v>354675.55900000001</v>
      </c>
    </row>
    <row r="45" spans="2:5" x14ac:dyDescent="0.2">
      <c r="B45" s="93">
        <v>33166</v>
      </c>
      <c r="C45" s="87" t="s">
        <v>116</v>
      </c>
      <c r="D45" s="66" t="s">
        <v>43</v>
      </c>
      <c r="E45" s="67">
        <v>2208</v>
      </c>
    </row>
    <row r="46" spans="2:5" x14ac:dyDescent="0.2">
      <c r="B46" s="93">
        <v>33192</v>
      </c>
      <c r="C46" s="87" t="s">
        <v>117</v>
      </c>
      <c r="D46" s="66" t="s">
        <v>43</v>
      </c>
      <c r="E46" s="67">
        <v>118.14100000000001</v>
      </c>
    </row>
    <row r="47" spans="2:5" x14ac:dyDescent="0.2">
      <c r="B47" s="93">
        <v>33339</v>
      </c>
      <c r="C47" s="87" t="s">
        <v>119</v>
      </c>
      <c r="D47" s="66" t="s">
        <v>43</v>
      </c>
      <c r="E47" s="67">
        <v>214.31</v>
      </c>
    </row>
    <row r="48" spans="2:5" x14ac:dyDescent="0.2">
      <c r="B48" s="93">
        <v>33353</v>
      </c>
      <c r="C48" s="87" t="s">
        <v>120</v>
      </c>
      <c r="D48" s="66" t="s">
        <v>43</v>
      </c>
      <c r="E48" s="67">
        <v>9348148.25</v>
      </c>
    </row>
    <row r="49" spans="2:5" x14ac:dyDescent="0.2">
      <c r="B49" s="93">
        <v>33354</v>
      </c>
      <c r="C49" s="87" t="s">
        <v>121</v>
      </c>
      <c r="D49" s="66" t="s">
        <v>43</v>
      </c>
      <c r="E49" s="67">
        <v>1252</v>
      </c>
    </row>
    <row r="50" spans="2:5" x14ac:dyDescent="0.2">
      <c r="B50" s="93">
        <v>33505</v>
      </c>
      <c r="C50" s="87" t="s">
        <v>123</v>
      </c>
      <c r="D50" s="66" t="s">
        <v>47</v>
      </c>
      <c r="E50" s="67">
        <v>3962.5</v>
      </c>
    </row>
    <row r="51" spans="2:5" ht="22.5" x14ac:dyDescent="0.2">
      <c r="B51" s="93">
        <v>33982</v>
      </c>
      <c r="C51" s="87" t="s">
        <v>124</v>
      </c>
      <c r="D51" s="66" t="s">
        <v>47</v>
      </c>
      <c r="E51" s="67">
        <v>4697.0289599999996</v>
      </c>
    </row>
    <row r="52" spans="2:5" x14ac:dyDescent="0.2">
      <c r="B52" s="93">
        <v>34017</v>
      </c>
      <c r="C52" s="87" t="s">
        <v>126</v>
      </c>
      <c r="D52" s="66" t="s">
        <v>43</v>
      </c>
      <c r="E52" s="67">
        <v>131.5</v>
      </c>
    </row>
    <row r="53" spans="2:5" x14ac:dyDescent="0.2">
      <c r="B53" s="93">
        <v>34019</v>
      </c>
      <c r="C53" s="87" t="s">
        <v>127</v>
      </c>
      <c r="D53" s="66" t="s">
        <v>43</v>
      </c>
      <c r="E53" s="67">
        <v>213.5</v>
      </c>
    </row>
    <row r="54" spans="2:5" x14ac:dyDescent="0.2">
      <c r="B54" s="93">
        <v>34021</v>
      </c>
      <c r="C54" s="87" t="s">
        <v>128</v>
      </c>
      <c r="D54" s="66" t="s">
        <v>43</v>
      </c>
      <c r="E54" s="67">
        <v>300</v>
      </c>
    </row>
    <row r="55" spans="2:5" x14ac:dyDescent="0.2">
      <c r="B55" s="93">
        <v>34025</v>
      </c>
      <c r="C55" s="87" t="s">
        <v>129</v>
      </c>
      <c r="D55" s="66" t="s">
        <v>43</v>
      </c>
      <c r="E55" s="67">
        <v>70</v>
      </c>
    </row>
    <row r="56" spans="2:5" x14ac:dyDescent="0.2">
      <c r="B56" s="93">
        <v>34029</v>
      </c>
      <c r="C56" s="87" t="s">
        <v>131</v>
      </c>
      <c r="D56" s="66" t="s">
        <v>43</v>
      </c>
      <c r="E56" s="67">
        <v>59</v>
      </c>
    </row>
    <row r="57" spans="2:5" x14ac:dyDescent="0.2">
      <c r="B57" s="93">
        <v>34031</v>
      </c>
      <c r="C57" s="87" t="s">
        <v>132</v>
      </c>
      <c r="D57" s="66" t="s">
        <v>43</v>
      </c>
      <c r="E57" s="67">
        <v>235</v>
      </c>
    </row>
    <row r="58" spans="2:5" x14ac:dyDescent="0.2">
      <c r="B58" s="93">
        <v>34053</v>
      </c>
      <c r="C58" s="87" t="s">
        <v>133</v>
      </c>
      <c r="D58" s="66" t="s">
        <v>43</v>
      </c>
      <c r="E58" s="67">
        <v>792</v>
      </c>
    </row>
    <row r="59" spans="2:5" ht="22.5" x14ac:dyDescent="0.2">
      <c r="B59" s="93">
        <v>34057</v>
      </c>
      <c r="C59" s="87" t="s">
        <v>135</v>
      </c>
      <c r="D59" s="66" t="s">
        <v>43</v>
      </c>
      <c r="E59" s="67">
        <v>180</v>
      </c>
    </row>
    <row r="60" spans="2:5" x14ac:dyDescent="0.2">
      <c r="B60" s="93">
        <v>34070</v>
      </c>
      <c r="C60" s="87" t="s">
        <v>136</v>
      </c>
      <c r="D60" s="66" t="s">
        <v>43</v>
      </c>
      <c r="E60" s="67">
        <v>1451</v>
      </c>
    </row>
    <row r="61" spans="2:5" ht="22.5" x14ac:dyDescent="0.2">
      <c r="B61" s="93">
        <v>34505</v>
      </c>
      <c r="C61" s="87" t="s">
        <v>142</v>
      </c>
      <c r="D61" s="66" t="s">
        <v>47</v>
      </c>
      <c r="E61" s="67">
        <v>442</v>
      </c>
    </row>
    <row r="62" spans="2:5" x14ac:dyDescent="0.2">
      <c r="B62" s="93">
        <v>34506</v>
      </c>
      <c r="C62" s="87" t="s">
        <v>143</v>
      </c>
      <c r="D62" s="66" t="s">
        <v>47</v>
      </c>
      <c r="E62" s="67">
        <v>114</v>
      </c>
    </row>
    <row r="63" spans="2:5" ht="22.5" x14ac:dyDescent="0.2">
      <c r="B63" s="93">
        <v>35018</v>
      </c>
      <c r="C63" s="87" t="s">
        <v>146</v>
      </c>
      <c r="D63" s="66" t="s">
        <v>43</v>
      </c>
      <c r="E63" s="67">
        <v>1785.73</v>
      </c>
    </row>
    <row r="64" spans="2:5" ht="33.75" x14ac:dyDescent="0.2">
      <c r="B64" s="93">
        <v>35028</v>
      </c>
      <c r="C64" s="87" t="s">
        <v>150</v>
      </c>
      <c r="D64" s="66" t="s">
        <v>43</v>
      </c>
      <c r="E64" s="67">
        <v>180</v>
      </c>
    </row>
    <row r="65" spans="2:5" ht="45" x14ac:dyDescent="0.2">
      <c r="B65" s="93">
        <v>35030</v>
      </c>
      <c r="C65" s="87" t="s">
        <v>151</v>
      </c>
      <c r="D65" s="66" t="s">
        <v>43</v>
      </c>
      <c r="E65" s="67">
        <v>12493</v>
      </c>
    </row>
    <row r="66" spans="2:5" ht="22.5" x14ac:dyDescent="0.2">
      <c r="B66" s="93">
        <v>35500</v>
      </c>
      <c r="C66" s="87" t="s">
        <v>153</v>
      </c>
      <c r="D66" s="66" t="s">
        <v>47</v>
      </c>
      <c r="E66" s="67">
        <v>7996.7690000000002</v>
      </c>
    </row>
    <row r="67" spans="2:5" x14ac:dyDescent="0.2">
      <c r="B67" s="93">
        <v>91252</v>
      </c>
      <c r="C67" s="87" t="s">
        <v>160</v>
      </c>
      <c r="D67" s="66" t="s">
        <v>155</v>
      </c>
      <c r="E67" s="67">
        <v>369675.79239999998</v>
      </c>
    </row>
    <row r="68" spans="2:5" x14ac:dyDescent="0.2">
      <c r="B68" s="93">
        <v>91628</v>
      </c>
      <c r="C68" s="87" t="s">
        <v>161</v>
      </c>
      <c r="D68" s="66" t="s">
        <v>159</v>
      </c>
      <c r="E68" s="67">
        <v>13346.44073</v>
      </c>
    </row>
    <row r="69" spans="2:5" x14ac:dyDescent="0.2">
      <c r="B69" s="93">
        <v>98008</v>
      </c>
      <c r="C69" s="87" t="s">
        <v>168</v>
      </c>
      <c r="D69" s="66" t="s">
        <v>169</v>
      </c>
      <c r="E69" s="67">
        <v>100</v>
      </c>
    </row>
    <row r="70" spans="2:5" ht="22.5" x14ac:dyDescent="0.2">
      <c r="B70" s="93">
        <v>98044</v>
      </c>
      <c r="C70" s="87" t="s">
        <v>171</v>
      </c>
      <c r="D70" s="66" t="s">
        <v>169</v>
      </c>
      <c r="E70" s="67">
        <v>23762.603490000001</v>
      </c>
    </row>
    <row r="71" spans="2:5" x14ac:dyDescent="0.2">
      <c r="B71" s="93">
        <v>98045</v>
      </c>
      <c r="C71" s="87" t="s">
        <v>172</v>
      </c>
      <c r="D71" s="66" t="s">
        <v>169</v>
      </c>
      <c r="E71" s="67">
        <v>159655.72493999999</v>
      </c>
    </row>
    <row r="72" spans="2:5" ht="22.5" x14ac:dyDescent="0.2">
      <c r="B72" s="93">
        <v>98187</v>
      </c>
      <c r="C72" s="87" t="s">
        <v>175</v>
      </c>
      <c r="D72" s="66" t="s">
        <v>169</v>
      </c>
      <c r="E72" s="67">
        <v>1300</v>
      </c>
    </row>
    <row r="73" spans="2:5" ht="23.25" thickBot="1" x14ac:dyDescent="0.25">
      <c r="B73" s="94">
        <v>98502</v>
      </c>
      <c r="C73" s="88" t="s">
        <v>176</v>
      </c>
      <c r="D73" s="68" t="s">
        <v>177</v>
      </c>
      <c r="E73" s="69">
        <v>2356.2449999999999</v>
      </c>
    </row>
    <row r="74" spans="2:5" ht="21" customHeight="1" thickBot="1" x14ac:dyDescent="0.25">
      <c r="B74" s="107" t="s">
        <v>179</v>
      </c>
      <c r="C74" s="108"/>
      <c r="D74" s="109"/>
      <c r="E74" s="75">
        <v>11896494.702140002</v>
      </c>
    </row>
    <row r="75" spans="2:5" ht="21" customHeight="1" thickBot="1" x14ac:dyDescent="0.25">
      <c r="B75" s="104" t="s">
        <v>180</v>
      </c>
      <c r="C75" s="105"/>
      <c r="D75" s="106"/>
      <c r="E75" s="76">
        <v>343066.56608999992</v>
      </c>
    </row>
    <row r="76" spans="2:5" ht="21" customHeight="1" thickBot="1" x14ac:dyDescent="0.25">
      <c r="B76" s="110" t="s">
        <v>38</v>
      </c>
      <c r="C76" s="111"/>
      <c r="D76" s="112"/>
      <c r="E76" s="74">
        <v>12239561.268230001</v>
      </c>
    </row>
    <row r="77" spans="2:5" x14ac:dyDescent="0.2">
      <c r="B77" s="64"/>
      <c r="C77" s="64"/>
      <c r="D77" s="64"/>
      <c r="E77" s="78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</sheetData>
  <mergeCells count="4">
    <mergeCell ref="B4:E4"/>
    <mergeCell ref="B74:D74"/>
    <mergeCell ref="B75:D75"/>
    <mergeCell ref="B76:D76"/>
  </mergeCells>
  <pageMargins left="0.7" right="0.7" top="0.78740157499999996" bottom="0.78740157499999996" header="0.3" footer="0.3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322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300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4935.97732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1258.11211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703.798</v>
      </c>
    </row>
    <row r="10" spans="2:5" ht="22.5" x14ac:dyDescent="0.2">
      <c r="B10" s="93">
        <v>13017</v>
      </c>
      <c r="C10" s="87" t="s">
        <v>50</v>
      </c>
      <c r="D10" s="66" t="s">
        <v>43</v>
      </c>
      <c r="E10" s="67">
        <v>0.54</v>
      </c>
    </row>
    <row r="11" spans="2:5" x14ac:dyDescent="0.2">
      <c r="B11" s="93">
        <v>13021</v>
      </c>
      <c r="C11" s="87" t="s">
        <v>51</v>
      </c>
      <c r="D11" s="66" t="s">
        <v>43</v>
      </c>
      <c r="E11" s="67">
        <v>55168.065000000002</v>
      </c>
    </row>
    <row r="12" spans="2:5" x14ac:dyDescent="0.2">
      <c r="B12" s="93">
        <v>13023</v>
      </c>
      <c r="C12" s="87" t="s">
        <v>52</v>
      </c>
      <c r="D12" s="66" t="s">
        <v>43</v>
      </c>
      <c r="E12" s="67">
        <v>2624.7864300000001</v>
      </c>
    </row>
    <row r="13" spans="2:5" ht="22.5" x14ac:dyDescent="0.2">
      <c r="B13" s="93">
        <v>13305</v>
      </c>
      <c r="C13" s="87" t="s">
        <v>53</v>
      </c>
      <c r="D13" s="66" t="s">
        <v>43</v>
      </c>
      <c r="E13" s="67">
        <v>753022.93799999997</v>
      </c>
    </row>
    <row r="14" spans="2:5" ht="22.5" x14ac:dyDescent="0.2">
      <c r="B14" s="93">
        <v>13307</v>
      </c>
      <c r="C14" s="87" t="s">
        <v>54</v>
      </c>
      <c r="D14" s="66" t="s">
        <v>43</v>
      </c>
      <c r="E14" s="67">
        <v>2900</v>
      </c>
    </row>
    <row r="15" spans="2:5" ht="22.5" x14ac:dyDescent="0.2">
      <c r="B15" s="93">
        <v>14004</v>
      </c>
      <c r="C15" s="87" t="s">
        <v>57</v>
      </c>
      <c r="D15" s="66" t="s">
        <v>43</v>
      </c>
      <c r="E15" s="67">
        <v>6.8</v>
      </c>
    </row>
    <row r="16" spans="2:5" ht="22.5" x14ac:dyDescent="0.2">
      <c r="B16" s="93">
        <v>14037</v>
      </c>
      <c r="C16" s="87" t="s">
        <v>63</v>
      </c>
      <c r="D16" s="66" t="s">
        <v>43</v>
      </c>
      <c r="E16" s="67">
        <v>4791.2385999999997</v>
      </c>
    </row>
    <row r="17" spans="2:5" ht="22.5" x14ac:dyDescent="0.2">
      <c r="B17" s="93">
        <v>14038</v>
      </c>
      <c r="C17" s="87" t="s">
        <v>64</v>
      </c>
      <c r="D17" s="66" t="s">
        <v>43</v>
      </c>
      <c r="E17" s="67">
        <v>289.69983999999999</v>
      </c>
    </row>
    <row r="18" spans="2:5" x14ac:dyDescent="0.2">
      <c r="B18" s="93">
        <v>15016</v>
      </c>
      <c r="C18" s="87" t="s">
        <v>69</v>
      </c>
      <c r="D18" s="66" t="s">
        <v>43</v>
      </c>
      <c r="E18" s="67">
        <v>1406.65227</v>
      </c>
    </row>
    <row r="19" spans="2:5" x14ac:dyDescent="0.2">
      <c r="B19" s="93">
        <v>15501</v>
      </c>
      <c r="C19" s="87" t="s">
        <v>72</v>
      </c>
      <c r="D19" s="66" t="s">
        <v>47</v>
      </c>
      <c r="E19" s="67">
        <v>18755.363730000001</v>
      </c>
    </row>
    <row r="20" spans="2:5" x14ac:dyDescent="0.2">
      <c r="B20" s="93">
        <v>15972</v>
      </c>
      <c r="C20" s="87" t="s">
        <v>73</v>
      </c>
      <c r="D20" s="66" t="s">
        <v>47</v>
      </c>
      <c r="E20" s="67">
        <v>5863.4949999999999</v>
      </c>
    </row>
    <row r="21" spans="2:5" x14ac:dyDescent="0.2">
      <c r="B21" s="93">
        <v>17015</v>
      </c>
      <c r="C21" s="87" t="s">
        <v>74</v>
      </c>
      <c r="D21" s="66" t="s">
        <v>43</v>
      </c>
      <c r="E21" s="67">
        <v>81.963650000000001</v>
      </c>
    </row>
    <row r="22" spans="2:5" x14ac:dyDescent="0.2">
      <c r="B22" s="93">
        <v>17016</v>
      </c>
      <c r="C22" s="87" t="s">
        <v>75</v>
      </c>
      <c r="D22" s="66" t="s">
        <v>43</v>
      </c>
      <c r="E22" s="67">
        <v>1393.3820499999999</v>
      </c>
    </row>
    <row r="23" spans="2:5" x14ac:dyDescent="0.2">
      <c r="B23" s="93">
        <v>17017</v>
      </c>
      <c r="C23" s="87" t="s">
        <v>76</v>
      </c>
      <c r="D23" s="66" t="s">
        <v>43</v>
      </c>
      <c r="E23" s="67">
        <v>413.50643000000002</v>
      </c>
    </row>
    <row r="24" spans="2:5" x14ac:dyDescent="0.2">
      <c r="B24" s="93">
        <v>17018</v>
      </c>
      <c r="C24" s="87" t="s">
        <v>77</v>
      </c>
      <c r="D24" s="66" t="s">
        <v>43</v>
      </c>
      <c r="E24" s="67">
        <v>2343.2031000000002</v>
      </c>
    </row>
    <row r="25" spans="2:5" x14ac:dyDescent="0.2">
      <c r="B25" s="93">
        <v>17051</v>
      </c>
      <c r="C25" s="87" t="s">
        <v>78</v>
      </c>
      <c r="D25" s="66" t="s">
        <v>43</v>
      </c>
      <c r="E25" s="67">
        <v>86.173029999999997</v>
      </c>
    </row>
    <row r="26" spans="2:5" x14ac:dyDescent="0.2">
      <c r="B26" s="93">
        <v>17968</v>
      </c>
      <c r="C26" s="87" t="s">
        <v>85</v>
      </c>
      <c r="D26" s="66" t="s">
        <v>47</v>
      </c>
      <c r="E26" s="67">
        <v>10680.061949999999</v>
      </c>
    </row>
    <row r="27" spans="2:5" x14ac:dyDescent="0.2">
      <c r="B27" s="93">
        <v>17969</v>
      </c>
      <c r="C27" s="87" t="s">
        <v>86</v>
      </c>
      <c r="D27" s="66" t="s">
        <v>47</v>
      </c>
      <c r="E27" s="67">
        <v>181561.05308000001</v>
      </c>
    </row>
    <row r="28" spans="2:5" x14ac:dyDescent="0.2">
      <c r="B28" s="93">
        <v>17988</v>
      </c>
      <c r="C28" s="87" t="s">
        <v>87</v>
      </c>
      <c r="D28" s="66" t="s">
        <v>47</v>
      </c>
      <c r="E28" s="67">
        <v>225.87065999999999</v>
      </c>
    </row>
    <row r="29" spans="2:5" x14ac:dyDescent="0.2">
      <c r="B29" s="93">
        <v>22007</v>
      </c>
      <c r="C29" s="87" t="s">
        <v>88</v>
      </c>
      <c r="D29" s="66" t="s">
        <v>43</v>
      </c>
      <c r="E29" s="67">
        <v>7.9194500000000003</v>
      </c>
    </row>
    <row r="30" spans="2:5" x14ac:dyDescent="0.2">
      <c r="B30" s="93">
        <v>22965</v>
      </c>
      <c r="C30" s="87" t="s">
        <v>94</v>
      </c>
      <c r="D30" s="66" t="s">
        <v>47</v>
      </c>
      <c r="E30" s="67">
        <v>5566.8889200000003</v>
      </c>
    </row>
    <row r="31" spans="2:5" x14ac:dyDescent="0.2">
      <c r="B31" s="93">
        <v>27355</v>
      </c>
      <c r="C31" s="87" t="s">
        <v>95</v>
      </c>
      <c r="D31" s="66" t="s">
        <v>43</v>
      </c>
      <c r="E31" s="67">
        <v>109865.367</v>
      </c>
    </row>
    <row r="32" spans="2:5" x14ac:dyDescent="0.2">
      <c r="B32" s="93">
        <v>29031</v>
      </c>
      <c r="C32" s="87" t="s">
        <v>98</v>
      </c>
      <c r="D32" s="66" t="s">
        <v>43</v>
      </c>
      <c r="E32" s="67">
        <v>268.61</v>
      </c>
    </row>
    <row r="33" spans="2:5" x14ac:dyDescent="0.2">
      <c r="B33" s="93">
        <v>29501</v>
      </c>
      <c r="C33" s="87" t="s">
        <v>99</v>
      </c>
      <c r="D33" s="66" t="s">
        <v>47</v>
      </c>
      <c r="E33" s="67">
        <v>1572.5160000000001</v>
      </c>
    </row>
    <row r="34" spans="2:5" x14ac:dyDescent="0.2">
      <c r="B34" s="93">
        <v>29523</v>
      </c>
      <c r="C34" s="87" t="s">
        <v>100</v>
      </c>
      <c r="D34" s="66" t="s">
        <v>47</v>
      </c>
      <c r="E34" s="67">
        <v>40</v>
      </c>
    </row>
    <row r="35" spans="2:5" ht="22.5" x14ac:dyDescent="0.2">
      <c r="B35" s="93">
        <v>33062</v>
      </c>
      <c r="C35" s="87" t="s">
        <v>102</v>
      </c>
      <c r="D35" s="66" t="s">
        <v>43</v>
      </c>
      <c r="E35" s="67">
        <v>8425.4482000000007</v>
      </c>
    </row>
    <row r="36" spans="2:5" ht="22.5" x14ac:dyDescent="0.2">
      <c r="B36" s="93">
        <v>33063</v>
      </c>
      <c r="C36" s="87" t="s">
        <v>103</v>
      </c>
      <c r="D36" s="66" t="s">
        <v>43</v>
      </c>
      <c r="E36" s="67">
        <v>42634.345280000001</v>
      </c>
    </row>
    <row r="37" spans="2:5" ht="22.5" x14ac:dyDescent="0.2">
      <c r="B37" s="93">
        <v>33083</v>
      </c>
      <c r="C37" s="87" t="s">
        <v>105</v>
      </c>
      <c r="D37" s="66" t="s">
        <v>43</v>
      </c>
      <c r="E37" s="67">
        <v>999.8</v>
      </c>
    </row>
    <row r="38" spans="2:5" x14ac:dyDescent="0.2">
      <c r="B38" s="93">
        <v>33086</v>
      </c>
      <c r="C38" s="87" t="s">
        <v>106</v>
      </c>
      <c r="D38" s="66" t="s">
        <v>43</v>
      </c>
      <c r="E38" s="67">
        <v>14434.843999999999</v>
      </c>
    </row>
    <row r="39" spans="2:5" x14ac:dyDescent="0.2">
      <c r="B39" s="93">
        <v>33087</v>
      </c>
      <c r="C39" s="87" t="s">
        <v>107</v>
      </c>
      <c r="D39" s="66" t="s">
        <v>43</v>
      </c>
      <c r="E39" s="67">
        <v>28956.02</v>
      </c>
    </row>
    <row r="40" spans="2:5" x14ac:dyDescent="0.2">
      <c r="B40" s="93">
        <v>33088</v>
      </c>
      <c r="C40" s="87" t="s">
        <v>108</v>
      </c>
      <c r="D40" s="66" t="s">
        <v>43</v>
      </c>
      <c r="E40" s="67">
        <v>28804.683669999999</v>
      </c>
    </row>
    <row r="41" spans="2:5" x14ac:dyDescent="0.2">
      <c r="B41" s="93">
        <v>33089</v>
      </c>
      <c r="C41" s="87" t="s">
        <v>109</v>
      </c>
      <c r="D41" s="66" t="s">
        <v>43</v>
      </c>
      <c r="E41" s="67">
        <v>212</v>
      </c>
    </row>
    <row r="42" spans="2:5" x14ac:dyDescent="0.2">
      <c r="B42" s="93">
        <v>33092</v>
      </c>
      <c r="C42" s="87" t="s">
        <v>111</v>
      </c>
      <c r="D42" s="66" t="s">
        <v>43</v>
      </c>
      <c r="E42" s="67">
        <v>29508.201000000001</v>
      </c>
    </row>
    <row r="43" spans="2:5" x14ac:dyDescent="0.2">
      <c r="B43" s="93">
        <v>33155</v>
      </c>
      <c r="C43" s="87" t="s">
        <v>114</v>
      </c>
      <c r="D43" s="66" t="s">
        <v>43</v>
      </c>
      <c r="E43" s="67">
        <v>191686.06299999999</v>
      </c>
    </row>
    <row r="44" spans="2:5" x14ac:dyDescent="0.2">
      <c r="B44" s="93">
        <v>33166</v>
      </c>
      <c r="C44" s="87" t="s">
        <v>116</v>
      </c>
      <c r="D44" s="66" t="s">
        <v>43</v>
      </c>
      <c r="E44" s="67">
        <v>861.49708999999996</v>
      </c>
    </row>
    <row r="45" spans="2:5" x14ac:dyDescent="0.2">
      <c r="B45" s="93">
        <v>33353</v>
      </c>
      <c r="C45" s="87" t="s">
        <v>120</v>
      </c>
      <c r="D45" s="66" t="s">
        <v>43</v>
      </c>
      <c r="E45" s="67">
        <v>4629194.1279999996</v>
      </c>
    </row>
    <row r="46" spans="2:5" ht="22.5" x14ac:dyDescent="0.2">
      <c r="B46" s="93">
        <v>33982</v>
      </c>
      <c r="C46" s="87" t="s">
        <v>124</v>
      </c>
      <c r="D46" s="66" t="s">
        <v>47</v>
      </c>
      <c r="E46" s="67">
        <v>6754.2663000000002</v>
      </c>
    </row>
    <row r="47" spans="2:5" x14ac:dyDescent="0.2">
      <c r="B47" s="93">
        <v>34001</v>
      </c>
      <c r="C47" s="87" t="s">
        <v>125</v>
      </c>
      <c r="D47" s="66" t="s">
        <v>43</v>
      </c>
      <c r="E47" s="67">
        <v>210</v>
      </c>
    </row>
    <row r="48" spans="2:5" x14ac:dyDescent="0.2">
      <c r="B48" s="93">
        <v>34019</v>
      </c>
      <c r="C48" s="87" t="s">
        <v>127</v>
      </c>
      <c r="D48" s="66" t="s">
        <v>43</v>
      </c>
      <c r="E48" s="67">
        <v>96.861000000000004</v>
      </c>
    </row>
    <row r="49" spans="2:5" x14ac:dyDescent="0.2">
      <c r="B49" s="93">
        <v>34031</v>
      </c>
      <c r="C49" s="87" t="s">
        <v>132</v>
      </c>
      <c r="D49" s="66" t="s">
        <v>43</v>
      </c>
      <c r="E49" s="67">
        <v>162</v>
      </c>
    </row>
    <row r="50" spans="2:5" x14ac:dyDescent="0.2">
      <c r="B50" s="93">
        <v>34053</v>
      </c>
      <c r="C50" s="87" t="s">
        <v>133</v>
      </c>
      <c r="D50" s="66" t="s">
        <v>43</v>
      </c>
      <c r="E50" s="67">
        <v>63</v>
      </c>
    </row>
    <row r="51" spans="2:5" x14ac:dyDescent="0.2">
      <c r="B51" s="93">
        <v>34070</v>
      </c>
      <c r="C51" s="87" t="s">
        <v>136</v>
      </c>
      <c r="D51" s="66" t="s">
        <v>43</v>
      </c>
      <c r="E51" s="67">
        <v>859</v>
      </c>
    </row>
    <row r="52" spans="2:5" ht="22.5" x14ac:dyDescent="0.2">
      <c r="B52" s="93">
        <v>34500</v>
      </c>
      <c r="C52" s="87" t="s">
        <v>139</v>
      </c>
      <c r="D52" s="66" t="s">
        <v>47</v>
      </c>
      <c r="E52" s="67">
        <v>92564.713489999995</v>
      </c>
    </row>
    <row r="53" spans="2:5" x14ac:dyDescent="0.2">
      <c r="B53" s="93">
        <v>34503</v>
      </c>
      <c r="C53" s="87" t="s">
        <v>140</v>
      </c>
      <c r="D53" s="66" t="s">
        <v>47</v>
      </c>
      <c r="E53" s="67">
        <v>349.59699999999998</v>
      </c>
    </row>
    <row r="54" spans="2:5" x14ac:dyDescent="0.2">
      <c r="B54" s="93">
        <v>34506</v>
      </c>
      <c r="C54" s="87" t="s">
        <v>143</v>
      </c>
      <c r="D54" s="66" t="s">
        <v>47</v>
      </c>
      <c r="E54" s="67">
        <v>105</v>
      </c>
    </row>
    <row r="55" spans="2:5" ht="22.5" x14ac:dyDescent="0.2">
      <c r="B55" s="93">
        <v>35018</v>
      </c>
      <c r="C55" s="87" t="s">
        <v>146</v>
      </c>
      <c r="D55" s="66" t="s">
        <v>43</v>
      </c>
      <c r="E55" s="67">
        <v>2031.61</v>
      </c>
    </row>
    <row r="56" spans="2:5" ht="33.75" x14ac:dyDescent="0.2">
      <c r="B56" s="93">
        <v>35028</v>
      </c>
      <c r="C56" s="87" t="s">
        <v>150</v>
      </c>
      <c r="D56" s="66" t="s">
        <v>43</v>
      </c>
      <c r="E56" s="67">
        <v>180</v>
      </c>
    </row>
    <row r="57" spans="2:5" ht="22.5" x14ac:dyDescent="0.2">
      <c r="B57" s="93">
        <v>35500</v>
      </c>
      <c r="C57" s="87" t="s">
        <v>153</v>
      </c>
      <c r="D57" s="66" t="s">
        <v>47</v>
      </c>
      <c r="E57" s="67">
        <v>1558.3440399999999</v>
      </c>
    </row>
    <row r="58" spans="2:5" x14ac:dyDescent="0.2">
      <c r="B58" s="93">
        <v>90002</v>
      </c>
      <c r="C58" s="87" t="s">
        <v>154</v>
      </c>
      <c r="D58" s="66" t="s">
        <v>155</v>
      </c>
      <c r="E58" s="67">
        <v>765</v>
      </c>
    </row>
    <row r="59" spans="2:5" x14ac:dyDescent="0.2">
      <c r="B59" s="93">
        <v>91252</v>
      </c>
      <c r="C59" s="87" t="s">
        <v>160</v>
      </c>
      <c r="D59" s="66" t="s">
        <v>155</v>
      </c>
      <c r="E59" s="67">
        <v>11100</v>
      </c>
    </row>
    <row r="60" spans="2:5" x14ac:dyDescent="0.2">
      <c r="B60" s="93">
        <v>91628</v>
      </c>
      <c r="C60" s="87" t="s">
        <v>161</v>
      </c>
      <c r="D60" s="66" t="s">
        <v>159</v>
      </c>
      <c r="E60" s="67">
        <v>160373.60376</v>
      </c>
    </row>
    <row r="61" spans="2:5" x14ac:dyDescent="0.2">
      <c r="B61" s="93">
        <v>98008</v>
      </c>
      <c r="C61" s="87" t="s">
        <v>168</v>
      </c>
      <c r="D61" s="66" t="s">
        <v>169</v>
      </c>
      <c r="E61" s="67">
        <v>730.74302999999998</v>
      </c>
    </row>
    <row r="62" spans="2:5" ht="22.5" x14ac:dyDescent="0.2">
      <c r="B62" s="93">
        <v>98044</v>
      </c>
      <c r="C62" s="87" t="s">
        <v>171</v>
      </c>
      <c r="D62" s="66" t="s">
        <v>169</v>
      </c>
      <c r="E62" s="67">
        <v>12368.54435</v>
      </c>
    </row>
    <row r="63" spans="2:5" x14ac:dyDescent="0.2">
      <c r="B63" s="93">
        <v>98045</v>
      </c>
      <c r="C63" s="87" t="s">
        <v>172</v>
      </c>
      <c r="D63" s="66" t="s">
        <v>169</v>
      </c>
      <c r="E63" s="67">
        <v>180884.03558</v>
      </c>
    </row>
    <row r="64" spans="2:5" ht="22.5" x14ac:dyDescent="0.2">
      <c r="B64" s="93">
        <v>98187</v>
      </c>
      <c r="C64" s="87" t="s">
        <v>175</v>
      </c>
      <c r="D64" s="66" t="s">
        <v>169</v>
      </c>
      <c r="E64" s="67">
        <v>880.27917000000002</v>
      </c>
    </row>
    <row r="65" spans="2:5" ht="23.25" thickBot="1" x14ac:dyDescent="0.25">
      <c r="B65" s="94">
        <v>98502</v>
      </c>
      <c r="C65" s="88" t="s">
        <v>176</v>
      </c>
      <c r="D65" s="68" t="s">
        <v>177</v>
      </c>
      <c r="E65" s="69">
        <v>216.8006</v>
      </c>
    </row>
    <row r="66" spans="2:5" ht="21" customHeight="1" thickBot="1" x14ac:dyDescent="0.25">
      <c r="B66" s="107" t="s">
        <v>179</v>
      </c>
      <c r="C66" s="108"/>
      <c r="D66" s="109"/>
      <c r="E66" s="75">
        <v>6127916.8356499989</v>
      </c>
    </row>
    <row r="67" spans="2:5" ht="21" customHeight="1" thickBot="1" x14ac:dyDescent="0.25">
      <c r="B67" s="104" t="s">
        <v>180</v>
      </c>
      <c r="C67" s="105"/>
      <c r="D67" s="106"/>
      <c r="E67" s="76">
        <v>486187.57453000004</v>
      </c>
    </row>
    <row r="68" spans="2:5" ht="21" customHeight="1" thickBot="1" x14ac:dyDescent="0.25">
      <c r="B68" s="110" t="s">
        <v>38</v>
      </c>
      <c r="C68" s="111"/>
      <c r="D68" s="112"/>
      <c r="E68" s="74">
        <v>6614104.4101799997</v>
      </c>
    </row>
    <row r="69" spans="2:5" x14ac:dyDescent="0.2">
      <c r="B69" s="64"/>
      <c r="C69" s="64"/>
      <c r="D69" s="64"/>
      <c r="E69" s="64"/>
    </row>
    <row r="70" spans="2:5" x14ac:dyDescent="0.2">
      <c r="B70" s="64"/>
      <c r="C70" s="64"/>
      <c r="D70" s="64"/>
      <c r="E70" s="64"/>
    </row>
    <row r="71" spans="2:5" x14ac:dyDescent="0.2">
      <c r="B71" s="64"/>
      <c r="C71" s="64"/>
      <c r="D71" s="64"/>
      <c r="E71" s="64"/>
    </row>
    <row r="72" spans="2:5" x14ac:dyDescent="0.2">
      <c r="B72" s="64"/>
      <c r="C72" s="64"/>
      <c r="D72" s="64"/>
      <c r="E72" s="64"/>
    </row>
    <row r="73" spans="2:5" x14ac:dyDescent="0.2">
      <c r="B73" s="64"/>
      <c r="C73" s="64"/>
      <c r="D73" s="64"/>
      <c r="E73" s="64"/>
    </row>
    <row r="74" spans="2:5" x14ac:dyDescent="0.2">
      <c r="B74" s="64"/>
      <c r="C74" s="64"/>
      <c r="D74" s="64"/>
      <c r="E74" s="64"/>
    </row>
    <row r="75" spans="2:5" x14ac:dyDescent="0.2">
      <c r="B75" s="64"/>
      <c r="C75" s="64"/>
      <c r="D75" s="64"/>
      <c r="E75" s="64"/>
    </row>
    <row r="76" spans="2:5" x14ac:dyDescent="0.2">
      <c r="B76" s="64"/>
      <c r="C76" s="64"/>
      <c r="D76" s="64"/>
      <c r="E76" s="64"/>
    </row>
    <row r="77" spans="2:5" x14ac:dyDescent="0.2">
      <c r="B77" s="64"/>
      <c r="C77" s="64"/>
      <c r="D77" s="64"/>
      <c r="E77" s="64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66:D66"/>
    <mergeCell ref="B67:D67"/>
    <mergeCell ref="B68:D68"/>
  </mergeCells>
  <pageMargins left="0.7" right="0.7" top="0.78740157499999996" bottom="0.78740157499999996" header="0.3" footer="0.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323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500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2931.60655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8005.0487999999996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1799.1859999999999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99769.281000000003</v>
      </c>
    </row>
    <row r="11" spans="2:5" ht="22.5" x14ac:dyDescent="0.2">
      <c r="B11" s="93">
        <v>13305</v>
      </c>
      <c r="C11" s="87" t="s">
        <v>53</v>
      </c>
      <c r="D11" s="66" t="s">
        <v>43</v>
      </c>
      <c r="E11" s="67">
        <v>2150544.9190000002</v>
      </c>
    </row>
    <row r="12" spans="2:5" ht="22.5" x14ac:dyDescent="0.2">
      <c r="B12" s="93">
        <v>13307</v>
      </c>
      <c r="C12" s="87" t="s">
        <v>54</v>
      </c>
      <c r="D12" s="66" t="s">
        <v>43</v>
      </c>
      <c r="E12" s="67">
        <v>44000</v>
      </c>
    </row>
    <row r="13" spans="2:5" ht="22.5" x14ac:dyDescent="0.2">
      <c r="B13" s="93">
        <v>13351</v>
      </c>
      <c r="C13" s="87" t="s">
        <v>55</v>
      </c>
      <c r="D13" s="66" t="s">
        <v>43</v>
      </c>
      <c r="E13" s="67">
        <v>975.20600000000002</v>
      </c>
    </row>
    <row r="14" spans="2:5" ht="22.5" x14ac:dyDescent="0.2">
      <c r="B14" s="93">
        <v>13501</v>
      </c>
      <c r="C14" s="87" t="s">
        <v>56</v>
      </c>
      <c r="D14" s="66" t="s">
        <v>47</v>
      </c>
      <c r="E14" s="67">
        <v>3237.3877499999999</v>
      </c>
    </row>
    <row r="15" spans="2:5" ht="22.5" x14ac:dyDescent="0.2">
      <c r="B15" s="93">
        <v>14037</v>
      </c>
      <c r="C15" s="87" t="s">
        <v>63</v>
      </c>
      <c r="D15" s="66" t="s">
        <v>43</v>
      </c>
      <c r="E15" s="67">
        <v>1183.1557499999999</v>
      </c>
    </row>
    <row r="16" spans="2:5" ht="22.5" x14ac:dyDescent="0.2">
      <c r="B16" s="93">
        <v>14038</v>
      </c>
      <c r="C16" s="87" t="s">
        <v>64</v>
      </c>
      <c r="D16" s="66" t="s">
        <v>43</v>
      </c>
      <c r="E16" s="67">
        <v>286.88623999999999</v>
      </c>
    </row>
    <row r="17" spans="2:5" ht="45" x14ac:dyDescent="0.2">
      <c r="B17" s="93">
        <v>14040</v>
      </c>
      <c r="C17" s="87" t="s">
        <v>66</v>
      </c>
      <c r="D17" s="66" t="s">
        <v>43</v>
      </c>
      <c r="E17" s="67">
        <v>6000</v>
      </c>
    </row>
    <row r="18" spans="2:5" ht="22.5" x14ac:dyDescent="0.2">
      <c r="B18" s="93">
        <v>15011</v>
      </c>
      <c r="C18" s="87" t="s">
        <v>67</v>
      </c>
      <c r="D18" s="66" t="s">
        <v>43</v>
      </c>
      <c r="E18" s="67">
        <v>526.29010000000005</v>
      </c>
    </row>
    <row r="19" spans="2:5" x14ac:dyDescent="0.2">
      <c r="B19" s="93">
        <v>15016</v>
      </c>
      <c r="C19" s="87" t="s">
        <v>69</v>
      </c>
      <c r="D19" s="66" t="s">
        <v>43</v>
      </c>
      <c r="E19" s="67">
        <v>3384.7570799999999</v>
      </c>
    </row>
    <row r="20" spans="2:5" x14ac:dyDescent="0.2">
      <c r="B20" s="93">
        <v>15501</v>
      </c>
      <c r="C20" s="87" t="s">
        <v>72</v>
      </c>
      <c r="D20" s="66" t="s">
        <v>47</v>
      </c>
      <c r="E20" s="67">
        <v>45130.094519999999</v>
      </c>
    </row>
    <row r="21" spans="2:5" ht="22.5" x14ac:dyDescent="0.2">
      <c r="B21" s="93">
        <v>15974</v>
      </c>
      <c r="C21" s="87" t="s">
        <v>67</v>
      </c>
      <c r="D21" s="66" t="s">
        <v>47</v>
      </c>
      <c r="E21" s="67">
        <v>64264.448810000002</v>
      </c>
    </row>
    <row r="22" spans="2:5" x14ac:dyDescent="0.2">
      <c r="B22" s="93">
        <v>17015</v>
      </c>
      <c r="C22" s="87" t="s">
        <v>74</v>
      </c>
      <c r="D22" s="66" t="s">
        <v>43</v>
      </c>
      <c r="E22" s="67">
        <v>5.0783800000000001</v>
      </c>
    </row>
    <row r="23" spans="2:5" x14ac:dyDescent="0.2">
      <c r="B23" s="93">
        <v>17016</v>
      </c>
      <c r="C23" s="87" t="s">
        <v>75</v>
      </c>
      <c r="D23" s="66" t="s">
        <v>43</v>
      </c>
      <c r="E23" s="67">
        <v>86.332440000000005</v>
      </c>
    </row>
    <row r="24" spans="2:5" x14ac:dyDescent="0.2">
      <c r="B24" s="93">
        <v>17017</v>
      </c>
      <c r="C24" s="87" t="s">
        <v>76</v>
      </c>
      <c r="D24" s="66" t="s">
        <v>43</v>
      </c>
      <c r="E24" s="67">
        <v>694.83208999999999</v>
      </c>
    </row>
    <row r="25" spans="2:5" x14ac:dyDescent="0.2">
      <c r="B25" s="93">
        <v>17018</v>
      </c>
      <c r="C25" s="87" t="s">
        <v>77</v>
      </c>
      <c r="D25" s="66" t="s">
        <v>43</v>
      </c>
      <c r="E25" s="67">
        <v>3937.3817899999999</v>
      </c>
    </row>
    <row r="26" spans="2:5" x14ac:dyDescent="0.2">
      <c r="B26" s="93">
        <v>17051</v>
      </c>
      <c r="C26" s="87" t="s">
        <v>78</v>
      </c>
      <c r="D26" s="66" t="s">
        <v>43</v>
      </c>
      <c r="E26" s="67">
        <v>114.91177999999999</v>
      </c>
    </row>
    <row r="27" spans="2:5" x14ac:dyDescent="0.2">
      <c r="B27" s="93">
        <v>17521</v>
      </c>
      <c r="C27" s="87" t="s">
        <v>84</v>
      </c>
      <c r="D27" s="66" t="s">
        <v>47</v>
      </c>
      <c r="E27" s="67">
        <v>855.91769999999997</v>
      </c>
    </row>
    <row r="28" spans="2:5" x14ac:dyDescent="0.2">
      <c r="B28" s="93">
        <v>17968</v>
      </c>
      <c r="C28" s="87" t="s">
        <v>85</v>
      </c>
      <c r="D28" s="66" t="s">
        <v>47</v>
      </c>
      <c r="E28" s="67">
        <v>28222.927309999999</v>
      </c>
    </row>
    <row r="29" spans="2:5" x14ac:dyDescent="0.2">
      <c r="B29" s="93">
        <v>17969</v>
      </c>
      <c r="C29" s="87" t="s">
        <v>86</v>
      </c>
      <c r="D29" s="66" t="s">
        <v>47</v>
      </c>
      <c r="E29" s="67">
        <v>479789.76409000001</v>
      </c>
    </row>
    <row r="30" spans="2:5" x14ac:dyDescent="0.2">
      <c r="B30" s="93">
        <v>17988</v>
      </c>
      <c r="C30" s="87" t="s">
        <v>87</v>
      </c>
      <c r="D30" s="66" t="s">
        <v>47</v>
      </c>
      <c r="E30" s="67">
        <v>5.2350700000000003</v>
      </c>
    </row>
    <row r="31" spans="2:5" x14ac:dyDescent="0.2">
      <c r="B31" s="93">
        <v>22020</v>
      </c>
      <c r="C31" s="87" t="s">
        <v>90</v>
      </c>
      <c r="D31" s="66" t="s">
        <v>43</v>
      </c>
      <c r="E31" s="67">
        <v>2721.85961</v>
      </c>
    </row>
    <row r="32" spans="2:5" ht="22.5" x14ac:dyDescent="0.2">
      <c r="B32" s="93">
        <v>22777</v>
      </c>
      <c r="C32" s="87" t="s">
        <v>93</v>
      </c>
      <c r="D32" s="66" t="s">
        <v>47</v>
      </c>
      <c r="E32" s="67">
        <v>1286.35409</v>
      </c>
    </row>
    <row r="33" spans="2:5" x14ac:dyDescent="0.2">
      <c r="B33" s="93">
        <v>27355</v>
      </c>
      <c r="C33" s="87" t="s">
        <v>95</v>
      </c>
      <c r="D33" s="66" t="s">
        <v>43</v>
      </c>
      <c r="E33" s="67">
        <v>289911.04599999997</v>
      </c>
    </row>
    <row r="34" spans="2:5" x14ac:dyDescent="0.2">
      <c r="B34" s="93">
        <v>29501</v>
      </c>
      <c r="C34" s="87" t="s">
        <v>99</v>
      </c>
      <c r="D34" s="66" t="s">
        <v>47</v>
      </c>
      <c r="E34" s="67">
        <v>1998.3140000000001</v>
      </c>
    </row>
    <row r="35" spans="2:5" ht="22.5" x14ac:dyDescent="0.2">
      <c r="B35" s="93">
        <v>33062</v>
      </c>
      <c r="C35" s="87" t="s">
        <v>102</v>
      </c>
      <c r="D35" s="66" t="s">
        <v>43</v>
      </c>
      <c r="E35" s="67">
        <v>7197.6742599999998</v>
      </c>
    </row>
    <row r="36" spans="2:5" ht="22.5" x14ac:dyDescent="0.2">
      <c r="B36" s="93">
        <v>33063</v>
      </c>
      <c r="C36" s="87" t="s">
        <v>103</v>
      </c>
      <c r="D36" s="66" t="s">
        <v>43</v>
      </c>
      <c r="E36" s="67">
        <v>83744.899139999994</v>
      </c>
    </row>
    <row r="37" spans="2:5" ht="22.5" x14ac:dyDescent="0.2">
      <c r="B37" s="93">
        <v>33083</v>
      </c>
      <c r="C37" s="87" t="s">
        <v>105</v>
      </c>
      <c r="D37" s="66" t="s">
        <v>43</v>
      </c>
      <c r="E37" s="67">
        <v>324.8</v>
      </c>
    </row>
    <row r="38" spans="2:5" x14ac:dyDescent="0.2">
      <c r="B38" s="93">
        <v>33086</v>
      </c>
      <c r="C38" s="87" t="s">
        <v>106</v>
      </c>
      <c r="D38" s="66" t="s">
        <v>43</v>
      </c>
      <c r="E38" s="67">
        <v>52625.991999999998</v>
      </c>
    </row>
    <row r="39" spans="2:5" x14ac:dyDescent="0.2">
      <c r="B39" s="93">
        <v>33087</v>
      </c>
      <c r="C39" s="87" t="s">
        <v>107</v>
      </c>
      <c r="D39" s="66" t="s">
        <v>43</v>
      </c>
      <c r="E39" s="67">
        <v>73113.005850000001</v>
      </c>
    </row>
    <row r="40" spans="2:5" x14ac:dyDescent="0.2">
      <c r="B40" s="93">
        <v>33088</v>
      </c>
      <c r="C40" s="87" t="s">
        <v>108</v>
      </c>
      <c r="D40" s="66" t="s">
        <v>43</v>
      </c>
      <c r="E40" s="67">
        <v>64070.093119999998</v>
      </c>
    </row>
    <row r="41" spans="2:5" x14ac:dyDescent="0.2">
      <c r="B41" s="93">
        <v>33089</v>
      </c>
      <c r="C41" s="87" t="s">
        <v>109</v>
      </c>
      <c r="D41" s="66" t="s">
        <v>43</v>
      </c>
      <c r="E41" s="67">
        <v>564</v>
      </c>
    </row>
    <row r="42" spans="2:5" x14ac:dyDescent="0.2">
      <c r="B42" s="93">
        <v>33090</v>
      </c>
      <c r="C42" s="87" t="s">
        <v>110</v>
      </c>
      <c r="D42" s="66" t="s">
        <v>43</v>
      </c>
      <c r="E42" s="67">
        <v>1290</v>
      </c>
    </row>
    <row r="43" spans="2:5" x14ac:dyDescent="0.2">
      <c r="B43" s="93">
        <v>33092</v>
      </c>
      <c r="C43" s="87" t="s">
        <v>111</v>
      </c>
      <c r="D43" s="66" t="s">
        <v>43</v>
      </c>
      <c r="E43" s="67">
        <v>55960.851999999999</v>
      </c>
    </row>
    <row r="44" spans="2:5" ht="22.5" x14ac:dyDescent="0.2">
      <c r="B44" s="93">
        <v>33093</v>
      </c>
      <c r="C44" s="87" t="s">
        <v>112</v>
      </c>
      <c r="D44" s="66" t="s">
        <v>43</v>
      </c>
      <c r="E44" s="67">
        <v>1665.857</v>
      </c>
    </row>
    <row r="45" spans="2:5" x14ac:dyDescent="0.2">
      <c r="B45" s="93">
        <v>33122</v>
      </c>
      <c r="C45" s="87" t="s">
        <v>113</v>
      </c>
      <c r="D45" s="66" t="s">
        <v>43</v>
      </c>
      <c r="E45" s="67">
        <v>989</v>
      </c>
    </row>
    <row r="46" spans="2:5" x14ac:dyDescent="0.2">
      <c r="B46" s="93">
        <v>33155</v>
      </c>
      <c r="C46" s="87" t="s">
        <v>114</v>
      </c>
      <c r="D46" s="66" t="s">
        <v>43</v>
      </c>
      <c r="E46" s="67">
        <v>697200</v>
      </c>
    </row>
    <row r="47" spans="2:5" x14ac:dyDescent="0.2">
      <c r="B47" s="93">
        <v>33160</v>
      </c>
      <c r="C47" s="87" t="s">
        <v>115</v>
      </c>
      <c r="D47" s="66" t="s">
        <v>43</v>
      </c>
      <c r="E47" s="67">
        <v>729.39800000000002</v>
      </c>
    </row>
    <row r="48" spans="2:5" x14ac:dyDescent="0.2">
      <c r="B48" s="93">
        <v>33166</v>
      </c>
      <c r="C48" s="87" t="s">
        <v>116</v>
      </c>
      <c r="D48" s="66" t="s">
        <v>43</v>
      </c>
      <c r="E48" s="67">
        <v>3186.4140000000002</v>
      </c>
    </row>
    <row r="49" spans="2:5" x14ac:dyDescent="0.2">
      <c r="B49" s="93">
        <v>33353</v>
      </c>
      <c r="C49" s="87" t="s">
        <v>120</v>
      </c>
      <c r="D49" s="66" t="s">
        <v>43</v>
      </c>
      <c r="E49" s="67">
        <v>13214729.818</v>
      </c>
    </row>
    <row r="50" spans="2:5" x14ac:dyDescent="0.2">
      <c r="B50" s="93">
        <v>33354</v>
      </c>
      <c r="C50" s="87" t="s">
        <v>121</v>
      </c>
      <c r="D50" s="66" t="s">
        <v>43</v>
      </c>
      <c r="E50" s="67">
        <v>650</v>
      </c>
    </row>
    <row r="51" spans="2:5" ht="33.75" x14ac:dyDescent="0.2">
      <c r="B51" s="93">
        <v>33504</v>
      </c>
      <c r="C51" s="87" t="s">
        <v>122</v>
      </c>
      <c r="D51" s="66" t="s">
        <v>47</v>
      </c>
      <c r="E51" s="67">
        <v>108.9</v>
      </c>
    </row>
    <row r="52" spans="2:5" x14ac:dyDescent="0.2">
      <c r="B52" s="93">
        <v>34017</v>
      </c>
      <c r="C52" s="87" t="s">
        <v>126</v>
      </c>
      <c r="D52" s="66" t="s">
        <v>43</v>
      </c>
      <c r="E52" s="67">
        <v>364</v>
      </c>
    </row>
    <row r="53" spans="2:5" x14ac:dyDescent="0.2">
      <c r="B53" s="93">
        <v>34019</v>
      </c>
      <c r="C53" s="87" t="s">
        <v>127</v>
      </c>
      <c r="D53" s="66" t="s">
        <v>43</v>
      </c>
      <c r="E53" s="67">
        <v>156.60499999999999</v>
      </c>
    </row>
    <row r="54" spans="2:5" x14ac:dyDescent="0.2">
      <c r="B54" s="93">
        <v>34021</v>
      </c>
      <c r="C54" s="87" t="s">
        <v>128</v>
      </c>
      <c r="D54" s="66" t="s">
        <v>43</v>
      </c>
      <c r="E54" s="67">
        <v>200</v>
      </c>
    </row>
    <row r="55" spans="2:5" x14ac:dyDescent="0.2">
      <c r="B55" s="93">
        <v>34029</v>
      </c>
      <c r="C55" s="87" t="s">
        <v>131</v>
      </c>
      <c r="D55" s="66" t="s">
        <v>43</v>
      </c>
      <c r="E55" s="67">
        <v>5</v>
      </c>
    </row>
    <row r="56" spans="2:5" x14ac:dyDescent="0.2">
      <c r="B56" s="93">
        <v>34031</v>
      </c>
      <c r="C56" s="87" t="s">
        <v>132</v>
      </c>
      <c r="D56" s="66" t="s">
        <v>43</v>
      </c>
      <c r="E56" s="67">
        <v>556</v>
      </c>
    </row>
    <row r="57" spans="2:5" x14ac:dyDescent="0.2">
      <c r="B57" s="93">
        <v>34033</v>
      </c>
      <c r="C57" s="87" t="s">
        <v>98</v>
      </c>
      <c r="D57" s="66" t="s">
        <v>43</v>
      </c>
      <c r="E57" s="67">
        <v>294.55</v>
      </c>
    </row>
    <row r="58" spans="2:5" x14ac:dyDescent="0.2">
      <c r="B58" s="93">
        <v>34053</v>
      </c>
      <c r="C58" s="87" t="s">
        <v>133</v>
      </c>
      <c r="D58" s="66" t="s">
        <v>43</v>
      </c>
      <c r="E58" s="67">
        <v>318</v>
      </c>
    </row>
    <row r="59" spans="2:5" x14ac:dyDescent="0.2">
      <c r="B59" s="93">
        <v>34070</v>
      </c>
      <c r="C59" s="87" t="s">
        <v>136</v>
      </c>
      <c r="D59" s="66" t="s">
        <v>43</v>
      </c>
      <c r="E59" s="67">
        <v>961</v>
      </c>
    </row>
    <row r="60" spans="2:5" x14ac:dyDescent="0.2">
      <c r="B60" s="93">
        <v>34504</v>
      </c>
      <c r="C60" s="87" t="s">
        <v>141</v>
      </c>
      <c r="D60" s="66" t="s">
        <v>47</v>
      </c>
      <c r="E60" s="67">
        <v>72</v>
      </c>
    </row>
    <row r="61" spans="2:5" x14ac:dyDescent="0.2">
      <c r="B61" s="93">
        <v>34506</v>
      </c>
      <c r="C61" s="87" t="s">
        <v>143</v>
      </c>
      <c r="D61" s="66" t="s">
        <v>47</v>
      </c>
      <c r="E61" s="67">
        <v>303</v>
      </c>
    </row>
    <row r="62" spans="2:5" x14ac:dyDescent="0.2">
      <c r="B62" s="93">
        <v>34544</v>
      </c>
      <c r="C62" s="87" t="s">
        <v>144</v>
      </c>
      <c r="D62" s="66" t="s">
        <v>47</v>
      </c>
      <c r="E62" s="67">
        <v>432</v>
      </c>
    </row>
    <row r="63" spans="2:5" ht="22.5" x14ac:dyDescent="0.2">
      <c r="B63" s="93">
        <v>35018</v>
      </c>
      <c r="C63" s="87" t="s">
        <v>146</v>
      </c>
      <c r="D63" s="66" t="s">
        <v>43</v>
      </c>
      <c r="E63" s="67">
        <v>4887.54</v>
      </c>
    </row>
    <row r="64" spans="2:5" ht="33.75" x14ac:dyDescent="0.2">
      <c r="B64" s="93">
        <v>35028</v>
      </c>
      <c r="C64" s="87" t="s">
        <v>150</v>
      </c>
      <c r="D64" s="66" t="s">
        <v>43</v>
      </c>
      <c r="E64" s="67">
        <v>180</v>
      </c>
    </row>
    <row r="65" spans="2:5" ht="45" x14ac:dyDescent="0.2">
      <c r="B65" s="93">
        <v>35030</v>
      </c>
      <c r="C65" s="87" t="s">
        <v>151</v>
      </c>
      <c r="D65" s="66" t="s">
        <v>43</v>
      </c>
      <c r="E65" s="67">
        <v>6970</v>
      </c>
    </row>
    <row r="66" spans="2:5" ht="22.5" x14ac:dyDescent="0.2">
      <c r="B66" s="93">
        <v>35500</v>
      </c>
      <c r="C66" s="87" t="s">
        <v>153</v>
      </c>
      <c r="D66" s="66" t="s">
        <v>47</v>
      </c>
      <c r="E66" s="67">
        <v>2499.5589500000001</v>
      </c>
    </row>
    <row r="67" spans="2:5" x14ac:dyDescent="0.2">
      <c r="B67" s="93">
        <v>90002</v>
      </c>
      <c r="C67" s="87" t="s">
        <v>154</v>
      </c>
      <c r="D67" s="66" t="s">
        <v>155</v>
      </c>
      <c r="E67" s="67">
        <v>4819.12</v>
      </c>
    </row>
    <row r="68" spans="2:5" x14ac:dyDescent="0.2">
      <c r="B68" s="93">
        <v>90507</v>
      </c>
      <c r="C68" s="87" t="s">
        <v>158</v>
      </c>
      <c r="D68" s="66" t="s">
        <v>159</v>
      </c>
      <c r="E68" s="67">
        <v>1249.9998700000001</v>
      </c>
    </row>
    <row r="69" spans="2:5" x14ac:dyDescent="0.2">
      <c r="B69" s="93">
        <v>91252</v>
      </c>
      <c r="C69" s="87" t="s">
        <v>160</v>
      </c>
      <c r="D69" s="66" t="s">
        <v>155</v>
      </c>
      <c r="E69" s="67">
        <v>310231.80658999999</v>
      </c>
    </row>
    <row r="70" spans="2:5" x14ac:dyDescent="0.2">
      <c r="B70" s="93">
        <v>91628</v>
      </c>
      <c r="C70" s="87" t="s">
        <v>161</v>
      </c>
      <c r="D70" s="66" t="s">
        <v>159</v>
      </c>
      <c r="E70" s="67">
        <v>53823</v>
      </c>
    </row>
    <row r="71" spans="2:5" x14ac:dyDescent="0.2">
      <c r="B71" s="93">
        <v>98008</v>
      </c>
      <c r="C71" s="87" t="s">
        <v>168</v>
      </c>
      <c r="D71" s="66" t="s">
        <v>169</v>
      </c>
      <c r="E71" s="67">
        <v>100</v>
      </c>
    </row>
    <row r="72" spans="2:5" ht="22.5" x14ac:dyDescent="0.2">
      <c r="B72" s="93">
        <v>98044</v>
      </c>
      <c r="C72" s="87" t="s">
        <v>171</v>
      </c>
      <c r="D72" s="66" t="s">
        <v>169</v>
      </c>
      <c r="E72" s="67">
        <v>27020.413939999999</v>
      </c>
    </row>
    <row r="73" spans="2:5" x14ac:dyDescent="0.2">
      <c r="B73" s="93">
        <v>98045</v>
      </c>
      <c r="C73" s="87" t="s">
        <v>172</v>
      </c>
      <c r="D73" s="66" t="s">
        <v>169</v>
      </c>
      <c r="E73" s="67">
        <v>202642.07800000001</v>
      </c>
    </row>
    <row r="74" spans="2:5" ht="22.5" x14ac:dyDescent="0.2">
      <c r="B74" s="93">
        <v>98187</v>
      </c>
      <c r="C74" s="87" t="s">
        <v>175</v>
      </c>
      <c r="D74" s="66" t="s">
        <v>169</v>
      </c>
      <c r="E74" s="67">
        <v>1300</v>
      </c>
    </row>
    <row r="75" spans="2:5" ht="23.25" thickBot="1" x14ac:dyDescent="0.25">
      <c r="B75" s="94">
        <v>98502</v>
      </c>
      <c r="C75" s="88" t="s">
        <v>176</v>
      </c>
      <c r="D75" s="68" t="s">
        <v>177</v>
      </c>
      <c r="E75" s="69">
        <v>898.96</v>
      </c>
    </row>
    <row r="76" spans="2:5" ht="21" customHeight="1" thickBot="1" x14ac:dyDescent="0.25">
      <c r="B76" s="107" t="s">
        <v>179</v>
      </c>
      <c r="C76" s="108"/>
      <c r="D76" s="109"/>
      <c r="E76" s="75">
        <v>17436425.69551</v>
      </c>
    </row>
    <row r="77" spans="2:5" ht="21" customHeight="1" thickBot="1" x14ac:dyDescent="0.25">
      <c r="B77" s="104" t="s">
        <v>180</v>
      </c>
      <c r="C77" s="105"/>
      <c r="D77" s="106"/>
      <c r="E77" s="76">
        <v>684177.86216000014</v>
      </c>
    </row>
    <row r="78" spans="2:5" ht="21" customHeight="1" thickBot="1" x14ac:dyDescent="0.25">
      <c r="B78" s="110" t="s">
        <v>38</v>
      </c>
      <c r="C78" s="111"/>
      <c r="D78" s="112"/>
      <c r="E78" s="74">
        <v>18120603.557670001</v>
      </c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6:D76"/>
    <mergeCell ref="B77:D77"/>
    <mergeCell ref="B78:D78"/>
  </mergeCells>
  <pageMargins left="0.7" right="0.7" top="0.78740157499999996" bottom="0.78740157499999996" header="0.3" footer="0.3"/>
  <pageSetup paperSize="9" scale="9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324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450</v>
      </c>
    </row>
    <row r="7" spans="2:5" x14ac:dyDescent="0.2">
      <c r="B7" s="93">
        <v>13014</v>
      </c>
      <c r="C7" s="87" t="s">
        <v>48</v>
      </c>
      <c r="D7" s="66" t="s">
        <v>43</v>
      </c>
      <c r="E7" s="67">
        <v>4184.8668799999996</v>
      </c>
    </row>
    <row r="8" spans="2:5" ht="22.5" x14ac:dyDescent="0.2">
      <c r="B8" s="93">
        <v>13015</v>
      </c>
      <c r="C8" s="87" t="s">
        <v>49</v>
      </c>
      <c r="D8" s="66" t="s">
        <v>43</v>
      </c>
      <c r="E8" s="67">
        <v>848.43600000000004</v>
      </c>
    </row>
    <row r="9" spans="2:5" x14ac:dyDescent="0.2">
      <c r="B9" s="93">
        <v>13023</v>
      </c>
      <c r="C9" s="87" t="s">
        <v>52</v>
      </c>
      <c r="D9" s="66" t="s">
        <v>43</v>
      </c>
      <c r="E9" s="67">
        <v>678.24604999999997</v>
      </c>
    </row>
    <row r="10" spans="2:5" ht="22.5" x14ac:dyDescent="0.2">
      <c r="B10" s="93">
        <v>13305</v>
      </c>
      <c r="C10" s="87" t="s">
        <v>53</v>
      </c>
      <c r="D10" s="66" t="s">
        <v>43</v>
      </c>
      <c r="E10" s="67">
        <v>916916.16500000004</v>
      </c>
    </row>
    <row r="11" spans="2:5" ht="22.5" x14ac:dyDescent="0.2">
      <c r="B11" s="93">
        <v>13307</v>
      </c>
      <c r="C11" s="87" t="s">
        <v>54</v>
      </c>
      <c r="D11" s="66" t="s">
        <v>43</v>
      </c>
      <c r="E11" s="67">
        <v>7800</v>
      </c>
    </row>
    <row r="12" spans="2:5" ht="22.5" x14ac:dyDescent="0.2">
      <c r="B12" s="93">
        <v>13351</v>
      </c>
      <c r="C12" s="87" t="s">
        <v>55</v>
      </c>
      <c r="D12" s="66" t="s">
        <v>43</v>
      </c>
      <c r="E12" s="67">
        <v>4573.4589999999998</v>
      </c>
    </row>
    <row r="13" spans="2:5" ht="22.5" x14ac:dyDescent="0.2">
      <c r="B13" s="93">
        <v>13501</v>
      </c>
      <c r="C13" s="87" t="s">
        <v>56</v>
      </c>
      <c r="D13" s="66" t="s">
        <v>47</v>
      </c>
      <c r="E13" s="67">
        <v>3000</v>
      </c>
    </row>
    <row r="14" spans="2:5" ht="22.5" x14ac:dyDescent="0.2">
      <c r="B14" s="93">
        <v>14037</v>
      </c>
      <c r="C14" s="87" t="s">
        <v>63</v>
      </c>
      <c r="D14" s="66" t="s">
        <v>43</v>
      </c>
      <c r="E14" s="67">
        <v>5262.4772800000001</v>
      </c>
    </row>
    <row r="15" spans="2:5" ht="22.5" x14ac:dyDescent="0.2">
      <c r="B15" s="93">
        <v>14038</v>
      </c>
      <c r="C15" s="87" t="s">
        <v>64</v>
      </c>
      <c r="D15" s="66" t="s">
        <v>43</v>
      </c>
      <c r="E15" s="67">
        <v>1446.3632399999999</v>
      </c>
    </row>
    <row r="16" spans="2:5" ht="22.5" x14ac:dyDescent="0.2">
      <c r="B16" s="93">
        <v>15011</v>
      </c>
      <c r="C16" s="87" t="s">
        <v>67</v>
      </c>
      <c r="D16" s="66" t="s">
        <v>43</v>
      </c>
      <c r="E16" s="67">
        <v>3813.5472599999998</v>
      </c>
    </row>
    <row r="17" spans="2:5" x14ac:dyDescent="0.2">
      <c r="B17" s="93">
        <v>15016</v>
      </c>
      <c r="C17" s="87" t="s">
        <v>69</v>
      </c>
      <c r="D17" s="66" t="s">
        <v>43</v>
      </c>
      <c r="E17" s="67">
        <v>2938.8985499999999</v>
      </c>
    </row>
    <row r="18" spans="2:5" x14ac:dyDescent="0.2">
      <c r="B18" s="93">
        <v>15065</v>
      </c>
      <c r="C18" s="87" t="s">
        <v>70</v>
      </c>
      <c r="D18" s="66" t="s">
        <v>43</v>
      </c>
      <c r="E18" s="67">
        <v>903.18600000000004</v>
      </c>
    </row>
    <row r="19" spans="2:5" x14ac:dyDescent="0.2">
      <c r="B19" s="93">
        <v>15091</v>
      </c>
      <c r="C19" s="87" t="s">
        <v>71</v>
      </c>
      <c r="D19" s="66" t="s">
        <v>43</v>
      </c>
      <c r="E19" s="67">
        <v>178.03899999999999</v>
      </c>
    </row>
    <row r="20" spans="2:5" x14ac:dyDescent="0.2">
      <c r="B20" s="93">
        <v>15501</v>
      </c>
      <c r="C20" s="87" t="s">
        <v>72</v>
      </c>
      <c r="D20" s="66" t="s">
        <v>47</v>
      </c>
      <c r="E20" s="67">
        <v>39185.314050000001</v>
      </c>
    </row>
    <row r="21" spans="2:5" x14ac:dyDescent="0.2">
      <c r="B21" s="93">
        <v>15972</v>
      </c>
      <c r="C21" s="87" t="s">
        <v>73</v>
      </c>
      <c r="D21" s="66" t="s">
        <v>47</v>
      </c>
      <c r="E21" s="67">
        <v>10010.066000000001</v>
      </c>
    </row>
    <row r="22" spans="2:5" ht="22.5" x14ac:dyDescent="0.2">
      <c r="B22" s="93">
        <v>15974</v>
      </c>
      <c r="C22" s="87" t="s">
        <v>67</v>
      </c>
      <c r="D22" s="66" t="s">
        <v>47</v>
      </c>
      <c r="E22" s="67">
        <v>13144.865589999999</v>
      </c>
    </row>
    <row r="23" spans="2:5" x14ac:dyDescent="0.2">
      <c r="B23" s="93">
        <v>17015</v>
      </c>
      <c r="C23" s="87" t="s">
        <v>74</v>
      </c>
      <c r="D23" s="66" t="s">
        <v>43</v>
      </c>
      <c r="E23" s="67">
        <v>546.66336999999999</v>
      </c>
    </row>
    <row r="24" spans="2:5" x14ac:dyDescent="0.2">
      <c r="B24" s="93">
        <v>17016</v>
      </c>
      <c r="C24" s="87" t="s">
        <v>75</v>
      </c>
      <c r="D24" s="66" t="s">
        <v>43</v>
      </c>
      <c r="E24" s="67">
        <v>9293.2774100000006</v>
      </c>
    </row>
    <row r="25" spans="2:5" x14ac:dyDescent="0.2">
      <c r="B25" s="93">
        <v>17017</v>
      </c>
      <c r="C25" s="87" t="s">
        <v>76</v>
      </c>
      <c r="D25" s="66" t="s">
        <v>43</v>
      </c>
      <c r="E25" s="67">
        <v>186.94576000000001</v>
      </c>
    </row>
    <row r="26" spans="2:5" x14ac:dyDescent="0.2">
      <c r="B26" s="93">
        <v>17018</v>
      </c>
      <c r="C26" s="87" t="s">
        <v>77</v>
      </c>
      <c r="D26" s="66" t="s">
        <v>43</v>
      </c>
      <c r="E26" s="67">
        <v>1059.3592799999999</v>
      </c>
    </row>
    <row r="27" spans="2:5" x14ac:dyDescent="0.2">
      <c r="B27" s="93">
        <v>17051</v>
      </c>
      <c r="C27" s="87" t="s">
        <v>78</v>
      </c>
      <c r="D27" s="66" t="s">
        <v>43</v>
      </c>
      <c r="E27" s="67">
        <v>170.74816999999999</v>
      </c>
    </row>
    <row r="28" spans="2:5" ht="22.5" x14ac:dyDescent="0.2">
      <c r="B28" s="93">
        <v>17059</v>
      </c>
      <c r="C28" s="87" t="s">
        <v>80</v>
      </c>
      <c r="D28" s="66" t="s">
        <v>43</v>
      </c>
      <c r="E28" s="67">
        <v>2664.7280000000001</v>
      </c>
    </row>
    <row r="29" spans="2:5" x14ac:dyDescent="0.2">
      <c r="B29" s="93">
        <v>17968</v>
      </c>
      <c r="C29" s="87" t="s">
        <v>85</v>
      </c>
      <c r="D29" s="66" t="s">
        <v>47</v>
      </c>
      <c r="E29" s="67">
        <v>17942.362359999999</v>
      </c>
    </row>
    <row r="30" spans="2:5" x14ac:dyDescent="0.2">
      <c r="B30" s="93">
        <v>17969</v>
      </c>
      <c r="C30" s="87" t="s">
        <v>86</v>
      </c>
      <c r="D30" s="66" t="s">
        <v>47</v>
      </c>
      <c r="E30" s="67">
        <v>305020.15979000001</v>
      </c>
    </row>
    <row r="31" spans="2:5" x14ac:dyDescent="0.2">
      <c r="B31" s="93">
        <v>22020</v>
      </c>
      <c r="C31" s="87" t="s">
        <v>90</v>
      </c>
      <c r="D31" s="66" t="s">
        <v>43</v>
      </c>
      <c r="E31" s="67">
        <v>2911.4259999999999</v>
      </c>
    </row>
    <row r="32" spans="2:5" x14ac:dyDescent="0.2">
      <c r="B32" s="93">
        <v>27355</v>
      </c>
      <c r="C32" s="87" t="s">
        <v>95</v>
      </c>
      <c r="D32" s="66" t="s">
        <v>43</v>
      </c>
      <c r="E32" s="67">
        <v>127918.772</v>
      </c>
    </row>
    <row r="33" spans="2:5" x14ac:dyDescent="0.2">
      <c r="B33" s="93">
        <v>29501</v>
      </c>
      <c r="C33" s="87" t="s">
        <v>99</v>
      </c>
      <c r="D33" s="66" t="s">
        <v>47</v>
      </c>
      <c r="E33" s="67">
        <v>3183.683</v>
      </c>
    </row>
    <row r="34" spans="2:5" ht="22.5" x14ac:dyDescent="0.2">
      <c r="B34" s="93">
        <v>33062</v>
      </c>
      <c r="C34" s="87" t="s">
        <v>102</v>
      </c>
      <c r="D34" s="66" t="s">
        <v>43</v>
      </c>
      <c r="E34" s="67">
        <v>5695</v>
      </c>
    </row>
    <row r="35" spans="2:5" ht="22.5" x14ac:dyDescent="0.2">
      <c r="B35" s="93">
        <v>33063</v>
      </c>
      <c r="C35" s="87" t="s">
        <v>103</v>
      </c>
      <c r="D35" s="66" t="s">
        <v>43</v>
      </c>
      <c r="E35" s="67">
        <v>59327.5</v>
      </c>
    </row>
    <row r="36" spans="2:5" x14ac:dyDescent="0.2">
      <c r="B36" s="93">
        <v>33086</v>
      </c>
      <c r="C36" s="87" t="s">
        <v>106</v>
      </c>
      <c r="D36" s="66" t="s">
        <v>43</v>
      </c>
      <c r="E36" s="67">
        <v>24196.432000000001</v>
      </c>
    </row>
    <row r="37" spans="2:5" x14ac:dyDescent="0.2">
      <c r="B37" s="93">
        <v>33087</v>
      </c>
      <c r="C37" s="87" t="s">
        <v>107</v>
      </c>
      <c r="D37" s="66" t="s">
        <v>43</v>
      </c>
      <c r="E37" s="67">
        <v>41425.752999999997</v>
      </c>
    </row>
    <row r="38" spans="2:5" x14ac:dyDescent="0.2">
      <c r="B38" s="93">
        <v>33088</v>
      </c>
      <c r="C38" s="87" t="s">
        <v>108</v>
      </c>
      <c r="D38" s="66" t="s">
        <v>43</v>
      </c>
      <c r="E38" s="67">
        <v>21796.522649999999</v>
      </c>
    </row>
    <row r="39" spans="2:5" x14ac:dyDescent="0.2">
      <c r="B39" s="93">
        <v>33090</v>
      </c>
      <c r="C39" s="87" t="s">
        <v>110</v>
      </c>
      <c r="D39" s="66" t="s">
        <v>43</v>
      </c>
      <c r="E39" s="67">
        <v>315</v>
      </c>
    </row>
    <row r="40" spans="2:5" x14ac:dyDescent="0.2">
      <c r="B40" s="93">
        <v>33092</v>
      </c>
      <c r="C40" s="87" t="s">
        <v>111</v>
      </c>
      <c r="D40" s="66" t="s">
        <v>43</v>
      </c>
      <c r="E40" s="67">
        <v>5057.9440000000004</v>
      </c>
    </row>
    <row r="41" spans="2:5" ht="22.5" x14ac:dyDescent="0.2">
      <c r="B41" s="93">
        <v>33093</v>
      </c>
      <c r="C41" s="87" t="s">
        <v>112</v>
      </c>
      <c r="D41" s="66" t="s">
        <v>43</v>
      </c>
      <c r="E41" s="67">
        <v>3</v>
      </c>
    </row>
    <row r="42" spans="2:5" x14ac:dyDescent="0.2">
      <c r="B42" s="93">
        <v>33155</v>
      </c>
      <c r="C42" s="87" t="s">
        <v>114</v>
      </c>
      <c r="D42" s="66" t="s">
        <v>43</v>
      </c>
      <c r="E42" s="67">
        <v>321315.64399999997</v>
      </c>
    </row>
    <row r="43" spans="2:5" x14ac:dyDescent="0.2">
      <c r="B43" s="93">
        <v>33166</v>
      </c>
      <c r="C43" s="87" t="s">
        <v>116</v>
      </c>
      <c r="D43" s="66" t="s">
        <v>43</v>
      </c>
      <c r="E43" s="67">
        <v>1700</v>
      </c>
    </row>
    <row r="44" spans="2:5" x14ac:dyDescent="0.2">
      <c r="B44" s="93">
        <v>33353</v>
      </c>
      <c r="C44" s="87" t="s">
        <v>120</v>
      </c>
      <c r="D44" s="66" t="s">
        <v>43</v>
      </c>
      <c r="E44" s="67">
        <v>7328746.0182499997</v>
      </c>
    </row>
    <row r="45" spans="2:5" x14ac:dyDescent="0.2">
      <c r="B45" s="93">
        <v>33354</v>
      </c>
      <c r="C45" s="87" t="s">
        <v>121</v>
      </c>
      <c r="D45" s="66" t="s">
        <v>43</v>
      </c>
      <c r="E45" s="67">
        <v>1676.3240000000001</v>
      </c>
    </row>
    <row r="46" spans="2:5" x14ac:dyDescent="0.2">
      <c r="B46" s="93">
        <v>34021</v>
      </c>
      <c r="C46" s="87" t="s">
        <v>128</v>
      </c>
      <c r="D46" s="66" t="s">
        <v>43</v>
      </c>
      <c r="E46" s="67">
        <v>845</v>
      </c>
    </row>
    <row r="47" spans="2:5" x14ac:dyDescent="0.2">
      <c r="B47" s="93">
        <v>34031</v>
      </c>
      <c r="C47" s="87" t="s">
        <v>132</v>
      </c>
      <c r="D47" s="66" t="s">
        <v>43</v>
      </c>
      <c r="E47" s="67">
        <v>379</v>
      </c>
    </row>
    <row r="48" spans="2:5" x14ac:dyDescent="0.2">
      <c r="B48" s="93">
        <v>34033</v>
      </c>
      <c r="C48" s="87" t="s">
        <v>98</v>
      </c>
      <c r="D48" s="66" t="s">
        <v>43</v>
      </c>
      <c r="E48" s="67">
        <v>211</v>
      </c>
    </row>
    <row r="49" spans="2:5" x14ac:dyDescent="0.2">
      <c r="B49" s="93">
        <v>34053</v>
      </c>
      <c r="C49" s="87" t="s">
        <v>133</v>
      </c>
      <c r="D49" s="66" t="s">
        <v>43</v>
      </c>
      <c r="E49" s="67">
        <v>280</v>
      </c>
    </row>
    <row r="50" spans="2:5" x14ac:dyDescent="0.2">
      <c r="B50" s="93">
        <v>34070</v>
      </c>
      <c r="C50" s="87" t="s">
        <v>136</v>
      </c>
      <c r="D50" s="66" t="s">
        <v>43</v>
      </c>
      <c r="E50" s="67">
        <v>617</v>
      </c>
    </row>
    <row r="51" spans="2:5" x14ac:dyDescent="0.2">
      <c r="B51" s="93">
        <v>34503</v>
      </c>
      <c r="C51" s="87" t="s">
        <v>140</v>
      </c>
      <c r="D51" s="66" t="s">
        <v>47</v>
      </c>
      <c r="E51" s="67">
        <v>300</v>
      </c>
    </row>
    <row r="52" spans="2:5" x14ac:dyDescent="0.2">
      <c r="B52" s="93">
        <v>34544</v>
      </c>
      <c r="C52" s="87" t="s">
        <v>144</v>
      </c>
      <c r="D52" s="66" t="s">
        <v>47</v>
      </c>
      <c r="E52" s="67">
        <v>382</v>
      </c>
    </row>
    <row r="53" spans="2:5" ht="22.5" x14ac:dyDescent="0.2">
      <c r="B53" s="93">
        <v>35018</v>
      </c>
      <c r="C53" s="87" t="s">
        <v>146</v>
      </c>
      <c r="D53" s="66" t="s">
        <v>43</v>
      </c>
      <c r="E53" s="67">
        <v>4373.91</v>
      </c>
    </row>
    <row r="54" spans="2:5" ht="33.75" x14ac:dyDescent="0.2">
      <c r="B54" s="93">
        <v>35028</v>
      </c>
      <c r="C54" s="87" t="s">
        <v>150</v>
      </c>
      <c r="D54" s="66" t="s">
        <v>43</v>
      </c>
      <c r="E54" s="67">
        <v>180</v>
      </c>
    </row>
    <row r="55" spans="2:5" ht="22.5" x14ac:dyDescent="0.2">
      <c r="B55" s="93">
        <v>35500</v>
      </c>
      <c r="C55" s="87" t="s">
        <v>153</v>
      </c>
      <c r="D55" s="66" t="s">
        <v>47</v>
      </c>
      <c r="E55" s="67">
        <v>533.85199999999998</v>
      </c>
    </row>
    <row r="56" spans="2:5" x14ac:dyDescent="0.2">
      <c r="B56" s="93">
        <v>91628</v>
      </c>
      <c r="C56" s="87" t="s">
        <v>161</v>
      </c>
      <c r="D56" s="66" t="s">
        <v>159</v>
      </c>
      <c r="E56" s="67">
        <v>167113.24129000001</v>
      </c>
    </row>
    <row r="57" spans="2:5" x14ac:dyDescent="0.2">
      <c r="B57" s="93">
        <v>95113</v>
      </c>
      <c r="C57" s="87" t="s">
        <v>164</v>
      </c>
      <c r="D57" s="66" t="s">
        <v>163</v>
      </c>
      <c r="E57" s="67">
        <v>179.25527</v>
      </c>
    </row>
    <row r="58" spans="2:5" x14ac:dyDescent="0.2">
      <c r="B58" s="93">
        <v>98008</v>
      </c>
      <c r="C58" s="87" t="s">
        <v>168</v>
      </c>
      <c r="D58" s="66" t="s">
        <v>169</v>
      </c>
      <c r="E58" s="67">
        <v>100</v>
      </c>
    </row>
    <row r="59" spans="2:5" x14ac:dyDescent="0.2">
      <c r="B59" s="93">
        <v>98035</v>
      </c>
      <c r="C59" s="87" t="s">
        <v>170</v>
      </c>
      <c r="D59" s="66" t="s">
        <v>169</v>
      </c>
      <c r="E59" s="67">
        <v>150</v>
      </c>
    </row>
    <row r="60" spans="2:5" ht="22.5" x14ac:dyDescent="0.2">
      <c r="B60" s="93">
        <v>98044</v>
      </c>
      <c r="C60" s="87" t="s">
        <v>171</v>
      </c>
      <c r="D60" s="66" t="s">
        <v>169</v>
      </c>
      <c r="E60" s="67">
        <v>15345.844129999999</v>
      </c>
    </row>
    <row r="61" spans="2:5" x14ac:dyDescent="0.2">
      <c r="B61" s="93">
        <v>98045</v>
      </c>
      <c r="C61" s="87" t="s">
        <v>172</v>
      </c>
      <c r="D61" s="66" t="s">
        <v>169</v>
      </c>
      <c r="E61" s="67">
        <v>218169.09716</v>
      </c>
    </row>
    <row r="62" spans="2:5" x14ac:dyDescent="0.2">
      <c r="B62" s="93">
        <v>98074</v>
      </c>
      <c r="C62" s="87" t="s">
        <v>174</v>
      </c>
      <c r="D62" s="66" t="s">
        <v>169</v>
      </c>
      <c r="E62" s="67">
        <v>64.378730000000004</v>
      </c>
    </row>
    <row r="63" spans="2:5" ht="22.5" x14ac:dyDescent="0.2">
      <c r="B63" s="93">
        <v>98187</v>
      </c>
      <c r="C63" s="87" t="s">
        <v>175</v>
      </c>
      <c r="D63" s="66" t="s">
        <v>169</v>
      </c>
      <c r="E63" s="67">
        <v>1000</v>
      </c>
    </row>
    <row r="64" spans="2:5" ht="23.25" thickBot="1" x14ac:dyDescent="0.25">
      <c r="B64" s="94">
        <v>98502</v>
      </c>
      <c r="C64" s="88" t="s">
        <v>176</v>
      </c>
      <c r="D64" s="68" t="s">
        <v>177</v>
      </c>
      <c r="E64" s="69">
        <v>1103.9000000000001</v>
      </c>
    </row>
    <row r="65" spans="2:5" ht="21" customHeight="1" thickBot="1" x14ac:dyDescent="0.25">
      <c r="B65" s="107" t="s">
        <v>179</v>
      </c>
      <c r="C65" s="108"/>
      <c r="D65" s="109"/>
      <c r="E65" s="75">
        <v>9147895.2274400014</v>
      </c>
    </row>
    <row r="66" spans="2:5" ht="21" customHeight="1" thickBot="1" x14ac:dyDescent="0.25">
      <c r="B66" s="104" t="s">
        <v>180</v>
      </c>
      <c r="C66" s="105"/>
      <c r="D66" s="106"/>
      <c r="E66" s="76">
        <v>560919.44408000004</v>
      </c>
    </row>
    <row r="67" spans="2:5" ht="21" customHeight="1" thickBot="1" x14ac:dyDescent="0.25">
      <c r="B67" s="110" t="s">
        <v>38</v>
      </c>
      <c r="C67" s="111"/>
      <c r="D67" s="112"/>
      <c r="E67" s="74">
        <v>9708814.6715200022</v>
      </c>
    </row>
    <row r="68" spans="2:5" x14ac:dyDescent="0.2">
      <c r="B68" s="64"/>
      <c r="C68" s="64"/>
      <c r="D68" s="64"/>
      <c r="E68" s="78"/>
    </row>
    <row r="69" spans="2:5" x14ac:dyDescent="0.2">
      <c r="B69" s="64"/>
      <c r="C69" s="64"/>
      <c r="D69" s="64"/>
      <c r="E69" s="64"/>
    </row>
    <row r="70" spans="2:5" x14ac:dyDescent="0.2">
      <c r="B70" s="64"/>
      <c r="C70" s="64"/>
      <c r="D70" s="64"/>
      <c r="E70" s="64"/>
    </row>
    <row r="71" spans="2:5" x14ac:dyDescent="0.2">
      <c r="B71" s="64"/>
      <c r="C71" s="64"/>
      <c r="D71" s="64"/>
      <c r="E71" s="64"/>
    </row>
    <row r="72" spans="2:5" x14ac:dyDescent="0.2">
      <c r="B72" s="64"/>
      <c r="C72" s="64"/>
      <c r="D72" s="64"/>
      <c r="E72" s="64"/>
    </row>
    <row r="73" spans="2:5" x14ac:dyDescent="0.2">
      <c r="B73" s="64"/>
      <c r="C73" s="64"/>
      <c r="D73" s="64"/>
      <c r="E73" s="64"/>
    </row>
    <row r="74" spans="2:5" x14ac:dyDescent="0.2">
      <c r="B74" s="64"/>
      <c r="C74" s="64"/>
      <c r="D74" s="64"/>
      <c r="E74" s="64"/>
    </row>
    <row r="75" spans="2:5" x14ac:dyDescent="0.2">
      <c r="B75" s="64"/>
      <c r="C75" s="64"/>
      <c r="D75" s="64"/>
      <c r="E75" s="64"/>
    </row>
    <row r="76" spans="2:5" x14ac:dyDescent="0.2">
      <c r="B76" s="64"/>
      <c r="C76" s="64"/>
      <c r="D76" s="64"/>
      <c r="E76" s="64"/>
    </row>
    <row r="77" spans="2:5" x14ac:dyDescent="0.2">
      <c r="B77" s="64"/>
      <c r="C77" s="64"/>
      <c r="D77" s="64"/>
      <c r="E77" s="64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65:D65"/>
    <mergeCell ref="B66:D66"/>
    <mergeCell ref="B67:D67"/>
  </mergeCells>
  <pageMargins left="0.7" right="0.7" top="0.78740157499999996" bottom="0.78740157499999996" header="0.3" footer="0.3"/>
  <pageSetup paperSize="9" scale="9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325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500</v>
      </c>
    </row>
    <row r="7" spans="2:5" x14ac:dyDescent="0.2">
      <c r="B7" s="93">
        <v>4359</v>
      </c>
      <c r="C7" s="87" t="s">
        <v>44</v>
      </c>
      <c r="D7" s="66" t="s">
        <v>43</v>
      </c>
      <c r="E7" s="67">
        <v>1095</v>
      </c>
    </row>
    <row r="8" spans="2:5" x14ac:dyDescent="0.2">
      <c r="B8" s="93">
        <v>12002</v>
      </c>
      <c r="C8" s="87" t="s">
        <v>45</v>
      </c>
      <c r="D8" s="66" t="s">
        <v>43</v>
      </c>
      <c r="E8" s="67">
        <v>541.01199999999994</v>
      </c>
    </row>
    <row r="9" spans="2:5" x14ac:dyDescent="0.2">
      <c r="B9" s="93">
        <v>13013</v>
      </c>
      <c r="C9" s="87" t="s">
        <v>46</v>
      </c>
      <c r="D9" s="66" t="s">
        <v>43</v>
      </c>
      <c r="E9" s="67">
        <v>22235.907620000002</v>
      </c>
    </row>
    <row r="10" spans="2:5" x14ac:dyDescent="0.2">
      <c r="B10" s="93">
        <v>13013</v>
      </c>
      <c r="C10" s="87" t="s">
        <v>46</v>
      </c>
      <c r="D10" s="66" t="s">
        <v>47</v>
      </c>
      <c r="E10" s="67">
        <v>329.93687999999997</v>
      </c>
    </row>
    <row r="11" spans="2:5" x14ac:dyDescent="0.2">
      <c r="B11" s="93">
        <v>13014</v>
      </c>
      <c r="C11" s="87" t="s">
        <v>48</v>
      </c>
      <c r="D11" s="66" t="s">
        <v>43</v>
      </c>
      <c r="E11" s="67">
        <v>3420.7845000000002</v>
      </c>
    </row>
    <row r="12" spans="2:5" ht="22.5" x14ac:dyDescent="0.2">
      <c r="B12" s="93">
        <v>13015</v>
      </c>
      <c r="C12" s="87" t="s">
        <v>49</v>
      </c>
      <c r="D12" s="66" t="s">
        <v>43</v>
      </c>
      <c r="E12" s="67">
        <v>1001.125</v>
      </c>
    </row>
    <row r="13" spans="2:5" x14ac:dyDescent="0.2">
      <c r="B13" s="93">
        <v>13021</v>
      </c>
      <c r="C13" s="87" t="s">
        <v>51</v>
      </c>
      <c r="D13" s="66" t="s">
        <v>43</v>
      </c>
      <c r="E13" s="67">
        <v>132079.91699999999</v>
      </c>
    </row>
    <row r="14" spans="2:5" ht="22.5" x14ac:dyDescent="0.2">
      <c r="B14" s="93">
        <v>13305</v>
      </c>
      <c r="C14" s="87" t="s">
        <v>53</v>
      </c>
      <c r="D14" s="66" t="s">
        <v>43</v>
      </c>
      <c r="E14" s="67">
        <v>1218196.0090000001</v>
      </c>
    </row>
    <row r="15" spans="2:5" ht="22.5" x14ac:dyDescent="0.2">
      <c r="B15" s="93">
        <v>13307</v>
      </c>
      <c r="C15" s="87" t="s">
        <v>54</v>
      </c>
      <c r="D15" s="66" t="s">
        <v>43</v>
      </c>
      <c r="E15" s="67">
        <v>12500</v>
      </c>
    </row>
    <row r="16" spans="2:5" ht="22.5" x14ac:dyDescent="0.2">
      <c r="B16" s="93">
        <v>13501</v>
      </c>
      <c r="C16" s="87" t="s">
        <v>56</v>
      </c>
      <c r="D16" s="66" t="s">
        <v>47</v>
      </c>
      <c r="E16" s="67">
        <v>92291.087119999997</v>
      </c>
    </row>
    <row r="17" spans="2:5" ht="22.5" x14ac:dyDescent="0.2">
      <c r="B17" s="93">
        <v>14037</v>
      </c>
      <c r="C17" s="87" t="s">
        <v>63</v>
      </c>
      <c r="D17" s="66" t="s">
        <v>43</v>
      </c>
      <c r="E17" s="67">
        <v>4541.4203200000002</v>
      </c>
    </row>
    <row r="18" spans="2:5" ht="22.5" x14ac:dyDescent="0.2">
      <c r="B18" s="93">
        <v>14038</v>
      </c>
      <c r="C18" s="87" t="s">
        <v>64</v>
      </c>
      <c r="D18" s="66" t="s">
        <v>43</v>
      </c>
      <c r="E18" s="67">
        <v>291.39787999999999</v>
      </c>
    </row>
    <row r="19" spans="2:5" x14ac:dyDescent="0.2">
      <c r="B19" s="93">
        <v>15016</v>
      </c>
      <c r="C19" s="87" t="s">
        <v>69</v>
      </c>
      <c r="D19" s="66" t="s">
        <v>43</v>
      </c>
      <c r="E19" s="67">
        <v>4188.5583900000001</v>
      </c>
    </row>
    <row r="20" spans="2:5" x14ac:dyDescent="0.2">
      <c r="B20" s="93">
        <v>15501</v>
      </c>
      <c r="C20" s="87" t="s">
        <v>72</v>
      </c>
      <c r="D20" s="66" t="s">
        <v>47</v>
      </c>
      <c r="E20" s="67">
        <v>55847.445209999998</v>
      </c>
    </row>
    <row r="21" spans="2:5" x14ac:dyDescent="0.2">
      <c r="B21" s="93">
        <v>15972</v>
      </c>
      <c r="C21" s="87" t="s">
        <v>73</v>
      </c>
      <c r="D21" s="66" t="s">
        <v>47</v>
      </c>
      <c r="E21" s="67">
        <v>6293.9171900000001</v>
      </c>
    </row>
    <row r="22" spans="2:5" ht="22.5" x14ac:dyDescent="0.2">
      <c r="B22" s="93">
        <v>15974</v>
      </c>
      <c r="C22" s="87" t="s">
        <v>67</v>
      </c>
      <c r="D22" s="66" t="s">
        <v>47</v>
      </c>
      <c r="E22" s="67">
        <v>17317.548719999999</v>
      </c>
    </row>
    <row r="23" spans="2:5" x14ac:dyDescent="0.2">
      <c r="B23" s="93">
        <v>17015</v>
      </c>
      <c r="C23" s="87" t="s">
        <v>74</v>
      </c>
      <c r="D23" s="66" t="s">
        <v>43</v>
      </c>
      <c r="E23" s="67">
        <v>795.12446999999997</v>
      </c>
    </row>
    <row r="24" spans="2:5" x14ac:dyDescent="0.2">
      <c r="B24" s="93">
        <v>17016</v>
      </c>
      <c r="C24" s="87" t="s">
        <v>75</v>
      </c>
      <c r="D24" s="66" t="s">
        <v>43</v>
      </c>
      <c r="E24" s="67">
        <v>14713.312550000001</v>
      </c>
    </row>
    <row r="25" spans="2:5" x14ac:dyDescent="0.2">
      <c r="B25" s="93">
        <v>17017</v>
      </c>
      <c r="C25" s="87" t="s">
        <v>76</v>
      </c>
      <c r="D25" s="66" t="s">
        <v>43</v>
      </c>
      <c r="E25" s="67">
        <v>353.70578</v>
      </c>
    </row>
    <row r="26" spans="2:5" x14ac:dyDescent="0.2">
      <c r="B26" s="93">
        <v>17018</v>
      </c>
      <c r="C26" s="87" t="s">
        <v>77</v>
      </c>
      <c r="D26" s="66" t="s">
        <v>43</v>
      </c>
      <c r="E26" s="67">
        <v>2004.33269</v>
      </c>
    </row>
    <row r="27" spans="2:5" x14ac:dyDescent="0.2">
      <c r="B27" s="93">
        <v>17051</v>
      </c>
      <c r="C27" s="87" t="s">
        <v>78</v>
      </c>
      <c r="D27" s="66" t="s">
        <v>43</v>
      </c>
      <c r="E27" s="67">
        <v>208.02883</v>
      </c>
    </row>
    <row r="28" spans="2:5" ht="22.5" x14ac:dyDescent="0.2">
      <c r="B28" s="93">
        <v>17055</v>
      </c>
      <c r="C28" s="87" t="s">
        <v>79</v>
      </c>
      <c r="D28" s="66" t="s">
        <v>43</v>
      </c>
      <c r="E28" s="67">
        <v>388.59500000000003</v>
      </c>
    </row>
    <row r="29" spans="2:5" x14ac:dyDescent="0.2">
      <c r="B29" s="93">
        <v>17073</v>
      </c>
      <c r="C29" s="87" t="s">
        <v>81</v>
      </c>
      <c r="D29" s="66" t="s">
        <v>43</v>
      </c>
      <c r="E29" s="67">
        <v>27.889790000000001</v>
      </c>
    </row>
    <row r="30" spans="2:5" x14ac:dyDescent="0.2">
      <c r="B30" s="93">
        <v>17074</v>
      </c>
      <c r="C30" s="87" t="s">
        <v>82</v>
      </c>
      <c r="D30" s="66" t="s">
        <v>43</v>
      </c>
      <c r="E30" s="67">
        <v>277.25013000000001</v>
      </c>
    </row>
    <row r="31" spans="2:5" x14ac:dyDescent="0.2">
      <c r="B31" s="93">
        <v>17503</v>
      </c>
      <c r="C31" s="87" t="s">
        <v>83</v>
      </c>
      <c r="D31" s="66" t="s">
        <v>47</v>
      </c>
      <c r="E31" s="67">
        <v>53.545000000000002</v>
      </c>
    </row>
    <row r="32" spans="2:5" x14ac:dyDescent="0.2">
      <c r="B32" s="93">
        <v>17968</v>
      </c>
      <c r="C32" s="87" t="s">
        <v>85</v>
      </c>
      <c r="D32" s="66" t="s">
        <v>47</v>
      </c>
      <c r="E32" s="67">
        <v>14258.40746</v>
      </c>
    </row>
    <row r="33" spans="2:5" x14ac:dyDescent="0.2">
      <c r="B33" s="93">
        <v>17969</v>
      </c>
      <c r="C33" s="87" t="s">
        <v>86</v>
      </c>
      <c r="D33" s="66" t="s">
        <v>47</v>
      </c>
      <c r="E33" s="67">
        <v>292600.39436999999</v>
      </c>
    </row>
    <row r="34" spans="2:5" x14ac:dyDescent="0.2">
      <c r="B34" s="93">
        <v>17988</v>
      </c>
      <c r="C34" s="87" t="s">
        <v>87</v>
      </c>
      <c r="D34" s="66" t="s">
        <v>47</v>
      </c>
      <c r="E34" s="67">
        <v>780.74363000000005</v>
      </c>
    </row>
    <row r="35" spans="2:5" x14ac:dyDescent="0.2">
      <c r="B35" s="93">
        <v>22007</v>
      </c>
      <c r="C35" s="87" t="s">
        <v>88</v>
      </c>
      <c r="D35" s="66" t="s">
        <v>43</v>
      </c>
      <c r="E35" s="67">
        <v>293.36113</v>
      </c>
    </row>
    <row r="36" spans="2:5" x14ac:dyDescent="0.2">
      <c r="B36" s="93">
        <v>22020</v>
      </c>
      <c r="C36" s="87" t="s">
        <v>90</v>
      </c>
      <c r="D36" s="66" t="s">
        <v>43</v>
      </c>
      <c r="E36" s="67">
        <v>1916.7560000000001</v>
      </c>
    </row>
    <row r="37" spans="2:5" ht="22.5" x14ac:dyDescent="0.2">
      <c r="B37" s="93">
        <v>22777</v>
      </c>
      <c r="C37" s="87" t="s">
        <v>93</v>
      </c>
      <c r="D37" s="66" t="s">
        <v>47</v>
      </c>
      <c r="E37" s="67">
        <v>4560.9011700000001</v>
      </c>
    </row>
    <row r="38" spans="2:5" x14ac:dyDescent="0.2">
      <c r="B38" s="93">
        <v>22965</v>
      </c>
      <c r="C38" s="87" t="s">
        <v>94</v>
      </c>
      <c r="D38" s="66" t="s">
        <v>47</v>
      </c>
      <c r="E38" s="67">
        <v>1064.4974999999999</v>
      </c>
    </row>
    <row r="39" spans="2:5" x14ac:dyDescent="0.2">
      <c r="B39" s="93">
        <v>27355</v>
      </c>
      <c r="C39" s="87" t="s">
        <v>95</v>
      </c>
      <c r="D39" s="66" t="s">
        <v>43</v>
      </c>
      <c r="E39" s="67">
        <v>214113.356</v>
      </c>
    </row>
    <row r="40" spans="2:5" x14ac:dyDescent="0.2">
      <c r="B40" s="93">
        <v>29031</v>
      </c>
      <c r="C40" s="87" t="s">
        <v>98</v>
      </c>
      <c r="D40" s="66" t="s">
        <v>43</v>
      </c>
      <c r="E40" s="67">
        <v>420.75</v>
      </c>
    </row>
    <row r="41" spans="2:5" x14ac:dyDescent="0.2">
      <c r="B41" s="93">
        <v>29501</v>
      </c>
      <c r="C41" s="87" t="s">
        <v>99</v>
      </c>
      <c r="D41" s="66" t="s">
        <v>47</v>
      </c>
      <c r="E41" s="67">
        <v>5505.1970000000001</v>
      </c>
    </row>
    <row r="42" spans="2:5" ht="22.5" x14ac:dyDescent="0.2">
      <c r="B42" s="93">
        <v>33062</v>
      </c>
      <c r="C42" s="87" t="s">
        <v>102</v>
      </c>
      <c r="D42" s="66" t="s">
        <v>43</v>
      </c>
      <c r="E42" s="67">
        <v>1879.1805300000001</v>
      </c>
    </row>
    <row r="43" spans="2:5" ht="22.5" x14ac:dyDescent="0.2">
      <c r="B43" s="93">
        <v>33063</v>
      </c>
      <c r="C43" s="87" t="s">
        <v>103</v>
      </c>
      <c r="D43" s="66" t="s">
        <v>43</v>
      </c>
      <c r="E43" s="67">
        <v>64431.8845</v>
      </c>
    </row>
    <row r="44" spans="2:5" ht="22.5" x14ac:dyDescent="0.2">
      <c r="B44" s="93">
        <v>33083</v>
      </c>
      <c r="C44" s="87" t="s">
        <v>105</v>
      </c>
      <c r="D44" s="66" t="s">
        <v>43</v>
      </c>
      <c r="E44" s="67">
        <v>30.4</v>
      </c>
    </row>
    <row r="45" spans="2:5" x14ac:dyDescent="0.2">
      <c r="B45" s="93">
        <v>33086</v>
      </c>
      <c r="C45" s="87" t="s">
        <v>106</v>
      </c>
      <c r="D45" s="66" t="s">
        <v>43</v>
      </c>
      <c r="E45" s="67">
        <v>25651.118040000001</v>
      </c>
    </row>
    <row r="46" spans="2:5" x14ac:dyDescent="0.2">
      <c r="B46" s="93">
        <v>33087</v>
      </c>
      <c r="C46" s="87" t="s">
        <v>107</v>
      </c>
      <c r="D46" s="66" t="s">
        <v>43</v>
      </c>
      <c r="E46" s="67">
        <v>46223.993999999999</v>
      </c>
    </row>
    <row r="47" spans="2:5" x14ac:dyDescent="0.2">
      <c r="B47" s="93">
        <v>33088</v>
      </c>
      <c r="C47" s="87" t="s">
        <v>108</v>
      </c>
      <c r="D47" s="66" t="s">
        <v>43</v>
      </c>
      <c r="E47" s="67">
        <v>21637.6767</v>
      </c>
    </row>
    <row r="48" spans="2:5" x14ac:dyDescent="0.2">
      <c r="B48" s="93">
        <v>33092</v>
      </c>
      <c r="C48" s="87" t="s">
        <v>111</v>
      </c>
      <c r="D48" s="66" t="s">
        <v>43</v>
      </c>
      <c r="E48" s="67">
        <v>16925.849999999999</v>
      </c>
    </row>
    <row r="49" spans="2:5" ht="22.5" x14ac:dyDescent="0.2">
      <c r="B49" s="93">
        <v>33093</v>
      </c>
      <c r="C49" s="87" t="s">
        <v>112</v>
      </c>
      <c r="D49" s="66" t="s">
        <v>43</v>
      </c>
      <c r="E49" s="67">
        <v>85</v>
      </c>
    </row>
    <row r="50" spans="2:5" x14ac:dyDescent="0.2">
      <c r="B50" s="93">
        <v>33122</v>
      </c>
      <c r="C50" s="87" t="s">
        <v>113</v>
      </c>
      <c r="D50" s="66" t="s">
        <v>43</v>
      </c>
      <c r="E50" s="67">
        <v>433.18</v>
      </c>
    </row>
    <row r="51" spans="2:5" x14ac:dyDescent="0.2">
      <c r="B51" s="93">
        <v>33155</v>
      </c>
      <c r="C51" s="87" t="s">
        <v>114</v>
      </c>
      <c r="D51" s="66" t="s">
        <v>43</v>
      </c>
      <c r="E51" s="67">
        <v>556161.80700000003</v>
      </c>
    </row>
    <row r="52" spans="2:5" x14ac:dyDescent="0.2">
      <c r="B52" s="93">
        <v>33160</v>
      </c>
      <c r="C52" s="87" t="s">
        <v>115</v>
      </c>
      <c r="D52" s="66" t="s">
        <v>43</v>
      </c>
      <c r="E52" s="67">
        <v>179.17500000000001</v>
      </c>
    </row>
    <row r="53" spans="2:5" x14ac:dyDescent="0.2">
      <c r="B53" s="93">
        <v>33166</v>
      </c>
      <c r="C53" s="87" t="s">
        <v>116</v>
      </c>
      <c r="D53" s="66" t="s">
        <v>43</v>
      </c>
      <c r="E53" s="67">
        <v>1834.21</v>
      </c>
    </row>
    <row r="54" spans="2:5" x14ac:dyDescent="0.2">
      <c r="B54" s="93">
        <v>33339</v>
      </c>
      <c r="C54" s="87" t="s">
        <v>119</v>
      </c>
      <c r="D54" s="66" t="s">
        <v>43</v>
      </c>
      <c r="E54" s="67">
        <v>51</v>
      </c>
    </row>
    <row r="55" spans="2:5" x14ac:dyDescent="0.2">
      <c r="B55" s="93">
        <v>33353</v>
      </c>
      <c r="C55" s="87" t="s">
        <v>120</v>
      </c>
      <c r="D55" s="66" t="s">
        <v>43</v>
      </c>
      <c r="E55" s="67">
        <v>9324130.4580000006</v>
      </c>
    </row>
    <row r="56" spans="2:5" ht="22.5" x14ac:dyDescent="0.2">
      <c r="B56" s="93">
        <v>33982</v>
      </c>
      <c r="C56" s="87" t="s">
        <v>124</v>
      </c>
      <c r="D56" s="66" t="s">
        <v>47</v>
      </c>
      <c r="E56" s="67">
        <v>1045</v>
      </c>
    </row>
    <row r="57" spans="2:5" x14ac:dyDescent="0.2">
      <c r="B57" s="93">
        <v>34017</v>
      </c>
      <c r="C57" s="87" t="s">
        <v>126</v>
      </c>
      <c r="D57" s="66" t="s">
        <v>43</v>
      </c>
      <c r="E57" s="67">
        <v>162.5</v>
      </c>
    </row>
    <row r="58" spans="2:5" x14ac:dyDescent="0.2">
      <c r="B58" s="93">
        <v>34019</v>
      </c>
      <c r="C58" s="87" t="s">
        <v>127</v>
      </c>
      <c r="D58" s="66" t="s">
        <v>43</v>
      </c>
      <c r="E58" s="67">
        <v>84.155000000000001</v>
      </c>
    </row>
    <row r="59" spans="2:5" x14ac:dyDescent="0.2">
      <c r="B59" s="93">
        <v>34021</v>
      </c>
      <c r="C59" s="87" t="s">
        <v>128</v>
      </c>
      <c r="D59" s="66" t="s">
        <v>43</v>
      </c>
      <c r="E59" s="67">
        <v>200</v>
      </c>
    </row>
    <row r="60" spans="2:5" x14ac:dyDescent="0.2">
      <c r="B60" s="93">
        <v>34031</v>
      </c>
      <c r="C60" s="87" t="s">
        <v>132</v>
      </c>
      <c r="D60" s="66" t="s">
        <v>43</v>
      </c>
      <c r="E60" s="67">
        <v>417.99900000000002</v>
      </c>
    </row>
    <row r="61" spans="2:5" x14ac:dyDescent="0.2">
      <c r="B61" s="93">
        <v>34033</v>
      </c>
      <c r="C61" s="87" t="s">
        <v>98</v>
      </c>
      <c r="D61" s="66" t="s">
        <v>43</v>
      </c>
      <c r="E61" s="67">
        <v>302.48399999999998</v>
      </c>
    </row>
    <row r="62" spans="2:5" x14ac:dyDescent="0.2">
      <c r="B62" s="93">
        <v>34053</v>
      </c>
      <c r="C62" s="87" t="s">
        <v>133</v>
      </c>
      <c r="D62" s="66" t="s">
        <v>43</v>
      </c>
      <c r="E62" s="67">
        <v>414.733</v>
      </c>
    </row>
    <row r="63" spans="2:5" x14ac:dyDescent="0.2">
      <c r="B63" s="93">
        <v>34070</v>
      </c>
      <c r="C63" s="87" t="s">
        <v>136</v>
      </c>
      <c r="D63" s="66" t="s">
        <v>43</v>
      </c>
      <c r="E63" s="67">
        <v>1800</v>
      </c>
    </row>
    <row r="64" spans="2:5" x14ac:dyDescent="0.2">
      <c r="B64" s="93">
        <v>34544</v>
      </c>
      <c r="C64" s="87" t="s">
        <v>144</v>
      </c>
      <c r="D64" s="66" t="s">
        <v>47</v>
      </c>
      <c r="E64" s="67">
        <v>440</v>
      </c>
    </row>
    <row r="65" spans="2:5" ht="22.5" x14ac:dyDescent="0.2">
      <c r="B65" s="93">
        <v>35018</v>
      </c>
      <c r="C65" s="87" t="s">
        <v>146</v>
      </c>
      <c r="D65" s="66" t="s">
        <v>43</v>
      </c>
      <c r="E65" s="67">
        <v>5424.8</v>
      </c>
    </row>
    <row r="66" spans="2:5" ht="33.75" x14ac:dyDescent="0.2">
      <c r="B66" s="93">
        <v>35028</v>
      </c>
      <c r="C66" s="87" t="s">
        <v>150</v>
      </c>
      <c r="D66" s="66" t="s">
        <v>43</v>
      </c>
      <c r="E66" s="67">
        <v>180</v>
      </c>
    </row>
    <row r="67" spans="2:5" ht="45" x14ac:dyDescent="0.2">
      <c r="B67" s="93">
        <v>35030</v>
      </c>
      <c r="C67" s="87" t="s">
        <v>151</v>
      </c>
      <c r="D67" s="66" t="s">
        <v>43</v>
      </c>
      <c r="E67" s="67">
        <v>22672.2</v>
      </c>
    </row>
    <row r="68" spans="2:5" x14ac:dyDescent="0.2">
      <c r="B68" s="93">
        <v>91252</v>
      </c>
      <c r="C68" s="87" t="s">
        <v>160</v>
      </c>
      <c r="D68" s="66" t="s">
        <v>155</v>
      </c>
      <c r="E68" s="67">
        <v>10146.064560000001</v>
      </c>
    </row>
    <row r="69" spans="2:5" x14ac:dyDescent="0.2">
      <c r="B69" s="93">
        <v>91628</v>
      </c>
      <c r="C69" s="87" t="s">
        <v>161</v>
      </c>
      <c r="D69" s="66" t="s">
        <v>159</v>
      </c>
      <c r="E69" s="67">
        <v>431312.10700999998</v>
      </c>
    </row>
    <row r="70" spans="2:5" x14ac:dyDescent="0.2">
      <c r="B70" s="93">
        <v>95032</v>
      </c>
      <c r="C70" s="87" t="s">
        <v>162</v>
      </c>
      <c r="D70" s="66" t="s">
        <v>163</v>
      </c>
      <c r="E70" s="67">
        <v>2299.6109999999999</v>
      </c>
    </row>
    <row r="71" spans="2:5" x14ac:dyDescent="0.2">
      <c r="B71" s="93">
        <v>95113</v>
      </c>
      <c r="C71" s="87" t="s">
        <v>164</v>
      </c>
      <c r="D71" s="66" t="s">
        <v>163</v>
      </c>
      <c r="E71" s="67">
        <v>1316.90056</v>
      </c>
    </row>
    <row r="72" spans="2:5" x14ac:dyDescent="0.2">
      <c r="B72" s="93">
        <v>95531</v>
      </c>
      <c r="C72" s="87" t="s">
        <v>165</v>
      </c>
      <c r="D72" s="66" t="s">
        <v>166</v>
      </c>
      <c r="E72" s="67">
        <v>766.11500000000001</v>
      </c>
    </row>
    <row r="73" spans="2:5" x14ac:dyDescent="0.2">
      <c r="B73" s="93">
        <v>95823</v>
      </c>
      <c r="C73" s="87" t="s">
        <v>167</v>
      </c>
      <c r="D73" s="66" t="s">
        <v>166</v>
      </c>
      <c r="E73" s="67">
        <v>13272.66576</v>
      </c>
    </row>
    <row r="74" spans="2:5" x14ac:dyDescent="0.2">
      <c r="B74" s="93">
        <v>98008</v>
      </c>
      <c r="C74" s="87" t="s">
        <v>168</v>
      </c>
      <c r="D74" s="66" t="s">
        <v>169</v>
      </c>
      <c r="E74" s="67">
        <v>100</v>
      </c>
    </row>
    <row r="75" spans="2:5" ht="22.5" x14ac:dyDescent="0.2">
      <c r="B75" s="93">
        <v>98044</v>
      </c>
      <c r="C75" s="87" t="s">
        <v>171</v>
      </c>
      <c r="D75" s="66" t="s">
        <v>169</v>
      </c>
      <c r="E75" s="67">
        <v>21118.806199999999</v>
      </c>
    </row>
    <row r="76" spans="2:5" x14ac:dyDescent="0.2">
      <c r="B76" s="93">
        <v>98045</v>
      </c>
      <c r="C76" s="87" t="s">
        <v>172</v>
      </c>
      <c r="D76" s="66" t="s">
        <v>169</v>
      </c>
      <c r="E76" s="67">
        <v>161311.74773</v>
      </c>
    </row>
    <row r="77" spans="2:5" ht="22.5" x14ac:dyDescent="0.2">
      <c r="B77" s="93">
        <v>98187</v>
      </c>
      <c r="C77" s="87" t="s">
        <v>175</v>
      </c>
      <c r="D77" s="66" t="s">
        <v>169</v>
      </c>
      <c r="E77" s="67">
        <v>1000</v>
      </c>
    </row>
    <row r="78" spans="2:5" ht="23.25" thickBot="1" x14ac:dyDescent="0.25">
      <c r="B78" s="94">
        <v>98502</v>
      </c>
      <c r="C78" s="88" t="s">
        <v>176</v>
      </c>
      <c r="D78" s="68" t="s">
        <v>177</v>
      </c>
      <c r="E78" s="69">
        <v>1252.6025</v>
      </c>
    </row>
    <row r="79" spans="2:5" ht="21" customHeight="1" thickBot="1" x14ac:dyDescent="0.25">
      <c r="B79" s="107" t="s">
        <v>179</v>
      </c>
      <c r="C79" s="108"/>
      <c r="D79" s="109"/>
      <c r="E79" s="75">
        <v>11924710.528899997</v>
      </c>
    </row>
    <row r="80" spans="2:5" ht="21" customHeight="1" thickBot="1" x14ac:dyDescent="0.25">
      <c r="B80" s="104" t="s">
        <v>180</v>
      </c>
      <c r="C80" s="105"/>
      <c r="D80" s="106"/>
      <c r="E80" s="76">
        <v>938992.11152000003</v>
      </c>
    </row>
    <row r="81" spans="2:5" ht="21" customHeight="1" thickBot="1" x14ac:dyDescent="0.25">
      <c r="B81" s="110" t="s">
        <v>38</v>
      </c>
      <c r="C81" s="111"/>
      <c r="D81" s="112"/>
      <c r="E81" s="74">
        <v>12863702.640419997</v>
      </c>
    </row>
    <row r="82" spans="2:5" x14ac:dyDescent="0.2">
      <c r="B82" s="64"/>
      <c r="C82" s="64"/>
      <c r="D82" s="64"/>
      <c r="E82" s="78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9:D79"/>
    <mergeCell ref="B80:D80"/>
    <mergeCell ref="B81:D81"/>
  </mergeCells>
  <pageMargins left="0.7" right="0.7" top="0.78740157499999996" bottom="0.78740157499999996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326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400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13463.318730000001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3563.7556599999998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852.74300000000005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64926.930999999997</v>
      </c>
    </row>
    <row r="11" spans="2:5" x14ac:dyDescent="0.2">
      <c r="B11" s="93">
        <v>13023</v>
      </c>
      <c r="C11" s="87" t="s">
        <v>52</v>
      </c>
      <c r="D11" s="66" t="s">
        <v>43</v>
      </c>
      <c r="E11" s="67">
        <v>1668.4056399999999</v>
      </c>
    </row>
    <row r="12" spans="2:5" ht="22.5" x14ac:dyDescent="0.2">
      <c r="B12" s="93">
        <v>13305</v>
      </c>
      <c r="C12" s="87" t="s">
        <v>53</v>
      </c>
      <c r="D12" s="66" t="s">
        <v>43</v>
      </c>
      <c r="E12" s="67">
        <v>1189333.287</v>
      </c>
    </row>
    <row r="13" spans="2:5" ht="22.5" x14ac:dyDescent="0.2">
      <c r="B13" s="93">
        <v>13307</v>
      </c>
      <c r="C13" s="87" t="s">
        <v>54</v>
      </c>
      <c r="D13" s="66" t="s">
        <v>43</v>
      </c>
      <c r="E13" s="67">
        <v>9500</v>
      </c>
    </row>
    <row r="14" spans="2:5" ht="22.5" x14ac:dyDescent="0.2">
      <c r="B14" s="93">
        <v>13351</v>
      </c>
      <c r="C14" s="87" t="s">
        <v>55</v>
      </c>
      <c r="D14" s="66" t="s">
        <v>43</v>
      </c>
      <c r="E14" s="67">
        <v>120</v>
      </c>
    </row>
    <row r="15" spans="2:5" ht="22.5" x14ac:dyDescent="0.2">
      <c r="B15" s="93">
        <v>14032</v>
      </c>
      <c r="C15" s="87" t="s">
        <v>61</v>
      </c>
      <c r="D15" s="66" t="s">
        <v>43</v>
      </c>
      <c r="E15" s="67">
        <v>108.89</v>
      </c>
    </row>
    <row r="16" spans="2:5" ht="22.5" x14ac:dyDescent="0.2">
      <c r="B16" s="93">
        <v>14037</v>
      </c>
      <c r="C16" s="87" t="s">
        <v>63</v>
      </c>
      <c r="D16" s="66" t="s">
        <v>43</v>
      </c>
      <c r="E16" s="67">
        <v>2237.2173600000001</v>
      </c>
    </row>
    <row r="17" spans="2:5" ht="22.5" x14ac:dyDescent="0.2">
      <c r="B17" s="93">
        <v>14038</v>
      </c>
      <c r="C17" s="87" t="s">
        <v>64</v>
      </c>
      <c r="D17" s="66" t="s">
        <v>43</v>
      </c>
      <c r="E17" s="67">
        <v>105.54592</v>
      </c>
    </row>
    <row r="18" spans="2:5" x14ac:dyDescent="0.2">
      <c r="B18" s="93">
        <v>15016</v>
      </c>
      <c r="C18" s="87" t="s">
        <v>69</v>
      </c>
      <c r="D18" s="66" t="s">
        <v>43</v>
      </c>
      <c r="E18" s="67">
        <v>3723.86076</v>
      </c>
    </row>
    <row r="19" spans="2:5" x14ac:dyDescent="0.2">
      <c r="B19" s="93">
        <v>15501</v>
      </c>
      <c r="C19" s="87" t="s">
        <v>72</v>
      </c>
      <c r="D19" s="66" t="s">
        <v>47</v>
      </c>
      <c r="E19" s="67">
        <v>49651.476840000003</v>
      </c>
    </row>
    <row r="20" spans="2:5" x14ac:dyDescent="0.2">
      <c r="B20" s="93">
        <v>15972</v>
      </c>
      <c r="C20" s="87" t="s">
        <v>73</v>
      </c>
      <c r="D20" s="66" t="s">
        <v>47</v>
      </c>
      <c r="E20" s="67">
        <v>32475.552</v>
      </c>
    </row>
    <row r="21" spans="2:5" ht="22.5" x14ac:dyDescent="0.2">
      <c r="B21" s="93">
        <v>15974</v>
      </c>
      <c r="C21" s="87" t="s">
        <v>67</v>
      </c>
      <c r="D21" s="66" t="s">
        <v>47</v>
      </c>
      <c r="E21" s="67">
        <v>34806.789550000001</v>
      </c>
    </row>
    <row r="22" spans="2:5" x14ac:dyDescent="0.2">
      <c r="B22" s="93">
        <v>17015</v>
      </c>
      <c r="C22" s="87" t="s">
        <v>74</v>
      </c>
      <c r="D22" s="66" t="s">
        <v>43</v>
      </c>
      <c r="E22" s="67">
        <v>187.27297999999999</v>
      </c>
    </row>
    <row r="23" spans="2:5" x14ac:dyDescent="0.2">
      <c r="B23" s="93">
        <v>17016</v>
      </c>
      <c r="C23" s="87" t="s">
        <v>75</v>
      </c>
      <c r="D23" s="66" t="s">
        <v>43</v>
      </c>
      <c r="E23" s="67">
        <v>3811.8299299999999</v>
      </c>
    </row>
    <row r="24" spans="2:5" x14ac:dyDescent="0.2">
      <c r="B24" s="93">
        <v>17017</v>
      </c>
      <c r="C24" s="87" t="s">
        <v>76</v>
      </c>
      <c r="D24" s="66" t="s">
        <v>43</v>
      </c>
      <c r="E24" s="67">
        <v>288.24934000000002</v>
      </c>
    </row>
    <row r="25" spans="2:5" x14ac:dyDescent="0.2">
      <c r="B25" s="93">
        <v>17018</v>
      </c>
      <c r="C25" s="87" t="s">
        <v>77</v>
      </c>
      <c r="D25" s="66" t="s">
        <v>43</v>
      </c>
      <c r="E25" s="67">
        <v>1633.4128499999999</v>
      </c>
    </row>
    <row r="26" spans="2:5" x14ac:dyDescent="0.2">
      <c r="B26" s="93">
        <v>17051</v>
      </c>
      <c r="C26" s="87" t="s">
        <v>78</v>
      </c>
      <c r="D26" s="66" t="s">
        <v>43</v>
      </c>
      <c r="E26" s="67">
        <v>35.145359999999997</v>
      </c>
    </row>
    <row r="27" spans="2:5" x14ac:dyDescent="0.2">
      <c r="B27" s="93">
        <v>17968</v>
      </c>
      <c r="C27" s="87" t="s">
        <v>85</v>
      </c>
      <c r="D27" s="66" t="s">
        <v>47</v>
      </c>
      <c r="E27" s="67">
        <v>30972.2408</v>
      </c>
    </row>
    <row r="28" spans="2:5" x14ac:dyDescent="0.2">
      <c r="B28" s="93">
        <v>17969</v>
      </c>
      <c r="C28" s="87" t="s">
        <v>86</v>
      </c>
      <c r="D28" s="66" t="s">
        <v>47</v>
      </c>
      <c r="E28" s="67">
        <v>679203.10964000004</v>
      </c>
    </row>
    <row r="29" spans="2:5" x14ac:dyDescent="0.2">
      <c r="B29" s="93">
        <v>17988</v>
      </c>
      <c r="C29" s="87" t="s">
        <v>87</v>
      </c>
      <c r="D29" s="66" t="s">
        <v>47</v>
      </c>
      <c r="E29" s="67">
        <v>2470.7860799999999</v>
      </c>
    </row>
    <row r="30" spans="2:5" x14ac:dyDescent="0.2">
      <c r="B30" s="93">
        <v>22007</v>
      </c>
      <c r="C30" s="87" t="s">
        <v>88</v>
      </c>
      <c r="D30" s="66" t="s">
        <v>43</v>
      </c>
      <c r="E30" s="67">
        <v>251.27077</v>
      </c>
    </row>
    <row r="31" spans="2:5" x14ac:dyDescent="0.2">
      <c r="B31" s="93">
        <v>22020</v>
      </c>
      <c r="C31" s="87" t="s">
        <v>90</v>
      </c>
      <c r="D31" s="66" t="s">
        <v>43</v>
      </c>
      <c r="E31" s="67">
        <v>2999.97</v>
      </c>
    </row>
    <row r="32" spans="2:5" x14ac:dyDescent="0.2">
      <c r="B32" s="93">
        <v>22965</v>
      </c>
      <c r="C32" s="87" t="s">
        <v>94</v>
      </c>
      <c r="D32" s="66" t="s">
        <v>47</v>
      </c>
      <c r="E32" s="67">
        <v>54755.542710000002</v>
      </c>
    </row>
    <row r="33" spans="2:5" x14ac:dyDescent="0.2">
      <c r="B33" s="93">
        <v>27355</v>
      </c>
      <c r="C33" s="87" t="s">
        <v>95</v>
      </c>
      <c r="D33" s="66" t="s">
        <v>43</v>
      </c>
      <c r="E33" s="67">
        <v>163717.84400000001</v>
      </c>
    </row>
    <row r="34" spans="2:5" x14ac:dyDescent="0.2">
      <c r="B34" s="93">
        <v>29501</v>
      </c>
      <c r="C34" s="87" t="s">
        <v>99</v>
      </c>
      <c r="D34" s="66" t="s">
        <v>47</v>
      </c>
      <c r="E34" s="67">
        <v>5970.3109999999997</v>
      </c>
    </row>
    <row r="35" spans="2:5" ht="22.5" x14ac:dyDescent="0.2">
      <c r="B35" s="93">
        <v>33062</v>
      </c>
      <c r="C35" s="87" t="s">
        <v>102</v>
      </c>
      <c r="D35" s="66" t="s">
        <v>43</v>
      </c>
      <c r="E35" s="67">
        <v>6434.2881399999997</v>
      </c>
    </row>
    <row r="36" spans="2:5" ht="22.5" x14ac:dyDescent="0.2">
      <c r="B36" s="93">
        <v>33063</v>
      </c>
      <c r="C36" s="87" t="s">
        <v>103</v>
      </c>
      <c r="D36" s="66" t="s">
        <v>43</v>
      </c>
      <c r="E36" s="67">
        <v>62105.958839999999</v>
      </c>
    </row>
    <row r="37" spans="2:5" ht="22.5" x14ac:dyDescent="0.2">
      <c r="B37" s="93">
        <v>33083</v>
      </c>
      <c r="C37" s="87" t="s">
        <v>105</v>
      </c>
      <c r="D37" s="66" t="s">
        <v>43</v>
      </c>
      <c r="E37" s="67">
        <v>220.2</v>
      </c>
    </row>
    <row r="38" spans="2:5" x14ac:dyDescent="0.2">
      <c r="B38" s="93">
        <v>33086</v>
      </c>
      <c r="C38" s="87" t="s">
        <v>106</v>
      </c>
      <c r="D38" s="66" t="s">
        <v>43</v>
      </c>
      <c r="E38" s="67">
        <v>26801.667000000001</v>
      </c>
    </row>
    <row r="39" spans="2:5" x14ac:dyDescent="0.2">
      <c r="B39" s="93">
        <v>33087</v>
      </c>
      <c r="C39" s="87" t="s">
        <v>107</v>
      </c>
      <c r="D39" s="66" t="s">
        <v>43</v>
      </c>
      <c r="E39" s="67">
        <v>47454.6</v>
      </c>
    </row>
    <row r="40" spans="2:5" x14ac:dyDescent="0.2">
      <c r="B40" s="93">
        <v>33088</v>
      </c>
      <c r="C40" s="87" t="s">
        <v>108</v>
      </c>
      <c r="D40" s="66" t="s">
        <v>43</v>
      </c>
      <c r="E40" s="67">
        <v>23443.750940000002</v>
      </c>
    </row>
    <row r="41" spans="2:5" x14ac:dyDescent="0.2">
      <c r="B41" s="93">
        <v>33089</v>
      </c>
      <c r="C41" s="87" t="s">
        <v>109</v>
      </c>
      <c r="D41" s="66" t="s">
        <v>43</v>
      </c>
      <c r="E41" s="67">
        <v>106</v>
      </c>
    </row>
    <row r="42" spans="2:5" x14ac:dyDescent="0.2">
      <c r="B42" s="93">
        <v>33092</v>
      </c>
      <c r="C42" s="87" t="s">
        <v>111</v>
      </c>
      <c r="D42" s="66" t="s">
        <v>43</v>
      </c>
      <c r="E42" s="67">
        <v>35064.889000000003</v>
      </c>
    </row>
    <row r="43" spans="2:5" x14ac:dyDescent="0.2">
      <c r="B43" s="93">
        <v>33122</v>
      </c>
      <c r="C43" s="87" t="s">
        <v>113</v>
      </c>
      <c r="D43" s="66" t="s">
        <v>43</v>
      </c>
      <c r="E43" s="67">
        <v>488</v>
      </c>
    </row>
    <row r="44" spans="2:5" x14ac:dyDescent="0.2">
      <c r="B44" s="93">
        <v>33155</v>
      </c>
      <c r="C44" s="87" t="s">
        <v>114</v>
      </c>
      <c r="D44" s="66" t="s">
        <v>43</v>
      </c>
      <c r="E44" s="67">
        <v>405092.984</v>
      </c>
    </row>
    <row r="45" spans="2:5" x14ac:dyDescent="0.2">
      <c r="B45" s="93">
        <v>33160</v>
      </c>
      <c r="C45" s="87" t="s">
        <v>115</v>
      </c>
      <c r="D45" s="66" t="s">
        <v>43</v>
      </c>
      <c r="E45" s="67">
        <v>16.8</v>
      </c>
    </row>
    <row r="46" spans="2:5" x14ac:dyDescent="0.2">
      <c r="B46" s="93">
        <v>33166</v>
      </c>
      <c r="C46" s="87" t="s">
        <v>116</v>
      </c>
      <c r="D46" s="66" t="s">
        <v>43</v>
      </c>
      <c r="E46" s="67">
        <v>2031</v>
      </c>
    </row>
    <row r="47" spans="2:5" x14ac:dyDescent="0.2">
      <c r="B47" s="93">
        <v>33353</v>
      </c>
      <c r="C47" s="87" t="s">
        <v>120</v>
      </c>
      <c r="D47" s="66" t="s">
        <v>43</v>
      </c>
      <c r="E47" s="67">
        <v>9014876.852</v>
      </c>
    </row>
    <row r="48" spans="2:5" x14ac:dyDescent="0.2">
      <c r="B48" s="93">
        <v>33354</v>
      </c>
      <c r="C48" s="87" t="s">
        <v>121</v>
      </c>
      <c r="D48" s="66" t="s">
        <v>43</v>
      </c>
      <c r="E48" s="67">
        <v>2188.8310000000001</v>
      </c>
    </row>
    <row r="49" spans="2:5" ht="33.75" x14ac:dyDescent="0.2">
      <c r="B49" s="93">
        <v>33504</v>
      </c>
      <c r="C49" s="87" t="s">
        <v>122</v>
      </c>
      <c r="D49" s="66" t="s">
        <v>47</v>
      </c>
      <c r="E49" s="67">
        <v>89.99</v>
      </c>
    </row>
    <row r="50" spans="2:5" ht="22.5" x14ac:dyDescent="0.2">
      <c r="B50" s="93">
        <v>33982</v>
      </c>
      <c r="C50" s="87" t="s">
        <v>124</v>
      </c>
      <c r="D50" s="66" t="s">
        <v>47</v>
      </c>
      <c r="E50" s="67">
        <v>668.50720000000001</v>
      </c>
    </row>
    <row r="51" spans="2:5" x14ac:dyDescent="0.2">
      <c r="B51" s="93">
        <v>34017</v>
      </c>
      <c r="C51" s="87" t="s">
        <v>126</v>
      </c>
      <c r="D51" s="66" t="s">
        <v>43</v>
      </c>
      <c r="E51" s="67">
        <v>384</v>
      </c>
    </row>
    <row r="52" spans="2:5" x14ac:dyDescent="0.2">
      <c r="B52" s="93">
        <v>34019</v>
      </c>
      <c r="C52" s="87" t="s">
        <v>127</v>
      </c>
      <c r="D52" s="66" t="s">
        <v>43</v>
      </c>
      <c r="E52" s="67">
        <v>90.5</v>
      </c>
    </row>
    <row r="53" spans="2:5" x14ac:dyDescent="0.2">
      <c r="B53" s="93">
        <v>34031</v>
      </c>
      <c r="C53" s="87" t="s">
        <v>132</v>
      </c>
      <c r="D53" s="66" t="s">
        <v>43</v>
      </c>
      <c r="E53" s="67">
        <v>233.07300000000001</v>
      </c>
    </row>
    <row r="54" spans="2:5" x14ac:dyDescent="0.2">
      <c r="B54" s="93">
        <v>34053</v>
      </c>
      <c r="C54" s="87" t="s">
        <v>133</v>
      </c>
      <c r="D54" s="66" t="s">
        <v>43</v>
      </c>
      <c r="E54" s="67">
        <v>184</v>
      </c>
    </row>
    <row r="55" spans="2:5" x14ac:dyDescent="0.2">
      <c r="B55" s="93">
        <v>34070</v>
      </c>
      <c r="C55" s="87" t="s">
        <v>136</v>
      </c>
      <c r="D55" s="66" t="s">
        <v>43</v>
      </c>
      <c r="E55" s="67">
        <v>330</v>
      </c>
    </row>
    <row r="56" spans="2:5" x14ac:dyDescent="0.2">
      <c r="B56" s="93">
        <v>34503</v>
      </c>
      <c r="C56" s="87" t="s">
        <v>140</v>
      </c>
      <c r="D56" s="66" t="s">
        <v>47</v>
      </c>
      <c r="E56" s="67">
        <v>138.935</v>
      </c>
    </row>
    <row r="57" spans="2:5" x14ac:dyDescent="0.2">
      <c r="B57" s="93">
        <v>34506</v>
      </c>
      <c r="C57" s="87" t="s">
        <v>143</v>
      </c>
      <c r="D57" s="66" t="s">
        <v>47</v>
      </c>
      <c r="E57" s="67">
        <v>126</v>
      </c>
    </row>
    <row r="58" spans="2:5" ht="22.5" x14ac:dyDescent="0.2">
      <c r="B58" s="93">
        <v>35018</v>
      </c>
      <c r="C58" s="87" t="s">
        <v>146</v>
      </c>
      <c r="D58" s="66" t="s">
        <v>43</v>
      </c>
      <c r="E58" s="67">
        <v>3192.56</v>
      </c>
    </row>
    <row r="59" spans="2:5" ht="33.75" x14ac:dyDescent="0.2">
      <c r="B59" s="93">
        <v>35028</v>
      </c>
      <c r="C59" s="87" t="s">
        <v>150</v>
      </c>
      <c r="D59" s="66" t="s">
        <v>43</v>
      </c>
      <c r="E59" s="67">
        <v>180</v>
      </c>
    </row>
    <row r="60" spans="2:5" ht="45" x14ac:dyDescent="0.2">
      <c r="B60" s="93">
        <v>35030</v>
      </c>
      <c r="C60" s="87" t="s">
        <v>151</v>
      </c>
      <c r="D60" s="66" t="s">
        <v>43</v>
      </c>
      <c r="E60" s="67">
        <v>12240</v>
      </c>
    </row>
    <row r="61" spans="2:5" ht="22.5" x14ac:dyDescent="0.2">
      <c r="B61" s="93">
        <v>35500</v>
      </c>
      <c r="C61" s="87" t="s">
        <v>153</v>
      </c>
      <c r="D61" s="66" t="s">
        <v>47</v>
      </c>
      <c r="E61" s="67">
        <v>1948.1</v>
      </c>
    </row>
    <row r="62" spans="2:5" x14ac:dyDescent="0.2">
      <c r="B62" s="93">
        <v>91252</v>
      </c>
      <c r="C62" s="87" t="s">
        <v>160</v>
      </c>
      <c r="D62" s="66" t="s">
        <v>155</v>
      </c>
      <c r="E62" s="67">
        <v>171467.54853</v>
      </c>
    </row>
    <row r="63" spans="2:5" x14ac:dyDescent="0.2">
      <c r="B63" s="93">
        <v>91628</v>
      </c>
      <c r="C63" s="87" t="s">
        <v>161</v>
      </c>
      <c r="D63" s="66" t="s">
        <v>159</v>
      </c>
      <c r="E63" s="67">
        <v>435815.59305999998</v>
      </c>
    </row>
    <row r="64" spans="2:5" x14ac:dyDescent="0.2">
      <c r="B64" s="93">
        <v>95113</v>
      </c>
      <c r="C64" s="87" t="s">
        <v>164</v>
      </c>
      <c r="D64" s="66" t="s">
        <v>163</v>
      </c>
      <c r="E64" s="67">
        <v>240.54601</v>
      </c>
    </row>
    <row r="65" spans="2:5" x14ac:dyDescent="0.2">
      <c r="B65" s="93">
        <v>95823</v>
      </c>
      <c r="C65" s="87" t="s">
        <v>167</v>
      </c>
      <c r="D65" s="66" t="s">
        <v>166</v>
      </c>
      <c r="E65" s="67">
        <v>99299.883300000001</v>
      </c>
    </row>
    <row r="66" spans="2:5" x14ac:dyDescent="0.2">
      <c r="B66" s="93">
        <v>98008</v>
      </c>
      <c r="C66" s="87" t="s">
        <v>168</v>
      </c>
      <c r="D66" s="66" t="s">
        <v>169</v>
      </c>
      <c r="E66" s="67">
        <v>100</v>
      </c>
    </row>
    <row r="67" spans="2:5" ht="22.5" x14ac:dyDescent="0.2">
      <c r="B67" s="93">
        <v>98044</v>
      </c>
      <c r="C67" s="87" t="s">
        <v>171</v>
      </c>
      <c r="D67" s="66" t="s">
        <v>169</v>
      </c>
      <c r="E67" s="67">
        <v>18210.846519999999</v>
      </c>
    </row>
    <row r="68" spans="2:5" x14ac:dyDescent="0.2">
      <c r="B68" s="93">
        <v>98045</v>
      </c>
      <c r="C68" s="87" t="s">
        <v>172</v>
      </c>
      <c r="D68" s="66" t="s">
        <v>169</v>
      </c>
      <c r="E68" s="67">
        <v>130541.35</v>
      </c>
    </row>
    <row r="69" spans="2:5" x14ac:dyDescent="0.2">
      <c r="B69" s="93">
        <v>98074</v>
      </c>
      <c r="C69" s="87" t="s">
        <v>174</v>
      </c>
      <c r="D69" s="66" t="s">
        <v>169</v>
      </c>
      <c r="E69" s="67">
        <v>15</v>
      </c>
    </row>
    <row r="70" spans="2:5" ht="22.5" x14ac:dyDescent="0.2">
      <c r="B70" s="93">
        <v>98187</v>
      </c>
      <c r="C70" s="87" t="s">
        <v>175</v>
      </c>
      <c r="D70" s="66" t="s">
        <v>169</v>
      </c>
      <c r="E70" s="67">
        <v>1000</v>
      </c>
    </row>
    <row r="71" spans="2:5" ht="23.25" thickBot="1" x14ac:dyDescent="0.25">
      <c r="B71" s="94">
        <v>98502</v>
      </c>
      <c r="C71" s="88" t="s">
        <v>176</v>
      </c>
      <c r="D71" s="68" t="s">
        <v>177</v>
      </c>
      <c r="E71" s="69">
        <v>1601.8498199999999</v>
      </c>
    </row>
    <row r="72" spans="2:5" ht="21" customHeight="1" thickBot="1" x14ac:dyDescent="0.25">
      <c r="B72" s="107" t="s">
        <v>179</v>
      </c>
      <c r="C72" s="108"/>
      <c r="D72" s="109"/>
      <c r="E72" s="75">
        <v>11427664.195280001</v>
      </c>
    </row>
    <row r="73" spans="2:5" ht="21" customHeight="1" thickBot="1" x14ac:dyDescent="0.25">
      <c r="B73" s="104" t="s">
        <v>180</v>
      </c>
      <c r="C73" s="105"/>
      <c r="D73" s="106"/>
      <c r="E73" s="76">
        <v>1429994.6669999999</v>
      </c>
    </row>
    <row r="74" spans="2:5" ht="21" customHeight="1" thickBot="1" x14ac:dyDescent="0.25">
      <c r="B74" s="110" t="s">
        <v>38</v>
      </c>
      <c r="C74" s="111"/>
      <c r="D74" s="112"/>
      <c r="E74" s="74">
        <v>12857658.86228</v>
      </c>
    </row>
    <row r="75" spans="2:5" x14ac:dyDescent="0.2">
      <c r="B75" s="64"/>
      <c r="C75" s="64"/>
      <c r="D75" s="64"/>
      <c r="E75" s="78"/>
    </row>
    <row r="76" spans="2:5" x14ac:dyDescent="0.2">
      <c r="B76" s="64"/>
      <c r="C76" s="64"/>
      <c r="D76" s="64"/>
      <c r="E76" s="64"/>
    </row>
    <row r="77" spans="2:5" x14ac:dyDescent="0.2">
      <c r="B77" s="64"/>
      <c r="C77" s="64"/>
      <c r="D77" s="64"/>
      <c r="E77" s="64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2:D72"/>
    <mergeCell ref="B73:D73"/>
    <mergeCell ref="B74:D74"/>
  </mergeCells>
  <pageMargins left="0.7" right="0.7" top="0.78740157499999996" bottom="0.78740157499999996" header="0.3" footer="0.3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327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450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20635.490669999999</v>
      </c>
    </row>
    <row r="8" spans="2:5" x14ac:dyDescent="0.2">
      <c r="B8" s="93">
        <v>13013</v>
      </c>
      <c r="C8" s="87" t="s">
        <v>46</v>
      </c>
      <c r="D8" s="66" t="s">
        <v>47</v>
      </c>
      <c r="E8" s="67">
        <v>149.435</v>
      </c>
    </row>
    <row r="9" spans="2:5" x14ac:dyDescent="0.2">
      <c r="B9" s="93">
        <v>13014</v>
      </c>
      <c r="C9" s="87" t="s">
        <v>48</v>
      </c>
      <c r="D9" s="66" t="s">
        <v>43</v>
      </c>
      <c r="E9" s="67">
        <v>3009.9063799999999</v>
      </c>
    </row>
    <row r="10" spans="2:5" ht="22.5" x14ac:dyDescent="0.2">
      <c r="B10" s="93">
        <v>13015</v>
      </c>
      <c r="C10" s="87" t="s">
        <v>49</v>
      </c>
      <c r="D10" s="66" t="s">
        <v>43</v>
      </c>
      <c r="E10" s="67">
        <v>936.87</v>
      </c>
    </row>
    <row r="11" spans="2:5" x14ac:dyDescent="0.2">
      <c r="B11" s="93">
        <v>13021</v>
      </c>
      <c r="C11" s="87" t="s">
        <v>51</v>
      </c>
      <c r="D11" s="66" t="s">
        <v>43</v>
      </c>
      <c r="E11" s="67">
        <v>126854.19500000001</v>
      </c>
    </row>
    <row r="12" spans="2:5" ht="22.5" x14ac:dyDescent="0.2">
      <c r="B12" s="93">
        <v>13305</v>
      </c>
      <c r="C12" s="87" t="s">
        <v>53</v>
      </c>
      <c r="D12" s="66" t="s">
        <v>43</v>
      </c>
      <c r="E12" s="67">
        <v>1205569.628</v>
      </c>
    </row>
    <row r="13" spans="2:5" ht="22.5" x14ac:dyDescent="0.2">
      <c r="B13" s="93">
        <v>13307</v>
      </c>
      <c r="C13" s="87" t="s">
        <v>54</v>
      </c>
      <c r="D13" s="66" t="s">
        <v>43</v>
      </c>
      <c r="E13" s="67">
        <v>5800</v>
      </c>
    </row>
    <row r="14" spans="2:5" ht="22.5" x14ac:dyDescent="0.2">
      <c r="B14" s="93">
        <v>13351</v>
      </c>
      <c r="C14" s="87" t="s">
        <v>55</v>
      </c>
      <c r="D14" s="66" t="s">
        <v>43</v>
      </c>
      <c r="E14" s="67">
        <v>1228.0540000000001</v>
      </c>
    </row>
    <row r="15" spans="2:5" ht="22.5" x14ac:dyDescent="0.2">
      <c r="B15" s="93">
        <v>14032</v>
      </c>
      <c r="C15" s="87" t="s">
        <v>61</v>
      </c>
      <c r="D15" s="66" t="s">
        <v>43</v>
      </c>
      <c r="E15" s="67">
        <v>50</v>
      </c>
    </row>
    <row r="16" spans="2:5" ht="22.5" x14ac:dyDescent="0.2">
      <c r="B16" s="93">
        <v>14037</v>
      </c>
      <c r="C16" s="87" t="s">
        <v>63</v>
      </c>
      <c r="D16" s="66" t="s">
        <v>43</v>
      </c>
      <c r="E16" s="67">
        <v>606.08848</v>
      </c>
    </row>
    <row r="17" spans="2:5" ht="22.5" x14ac:dyDescent="0.2">
      <c r="B17" s="93">
        <v>14038</v>
      </c>
      <c r="C17" s="87" t="s">
        <v>64</v>
      </c>
      <c r="D17" s="66" t="s">
        <v>43</v>
      </c>
      <c r="E17" s="67">
        <v>186.41200000000001</v>
      </c>
    </row>
    <row r="18" spans="2:5" ht="22.5" x14ac:dyDescent="0.2">
      <c r="B18" s="93">
        <v>15011</v>
      </c>
      <c r="C18" s="87" t="s">
        <v>67</v>
      </c>
      <c r="D18" s="66" t="s">
        <v>43</v>
      </c>
      <c r="E18" s="67">
        <v>6282.9233299999996</v>
      </c>
    </row>
    <row r="19" spans="2:5" x14ac:dyDescent="0.2">
      <c r="B19" s="93">
        <v>15016</v>
      </c>
      <c r="C19" s="87" t="s">
        <v>69</v>
      </c>
      <c r="D19" s="66" t="s">
        <v>43</v>
      </c>
      <c r="E19" s="67">
        <v>4998.6393900000003</v>
      </c>
    </row>
    <row r="20" spans="2:5" x14ac:dyDescent="0.2">
      <c r="B20" s="93">
        <v>15501</v>
      </c>
      <c r="C20" s="87" t="s">
        <v>72</v>
      </c>
      <c r="D20" s="66" t="s">
        <v>47</v>
      </c>
      <c r="E20" s="67">
        <v>66648.525210000007</v>
      </c>
    </row>
    <row r="21" spans="2:5" x14ac:dyDescent="0.2">
      <c r="B21" s="93">
        <v>15972</v>
      </c>
      <c r="C21" s="87" t="s">
        <v>73</v>
      </c>
      <c r="D21" s="66" t="s">
        <v>47</v>
      </c>
      <c r="E21" s="67">
        <v>20906.463879999999</v>
      </c>
    </row>
    <row r="22" spans="2:5" ht="22.5" x14ac:dyDescent="0.2">
      <c r="B22" s="93">
        <v>15974</v>
      </c>
      <c r="C22" s="87" t="s">
        <v>67</v>
      </c>
      <c r="D22" s="66" t="s">
        <v>47</v>
      </c>
      <c r="E22" s="67">
        <v>33753.915280000001</v>
      </c>
    </row>
    <row r="23" spans="2:5" x14ac:dyDescent="0.2">
      <c r="B23" s="93">
        <v>17015</v>
      </c>
      <c r="C23" s="87" t="s">
        <v>74</v>
      </c>
      <c r="D23" s="66" t="s">
        <v>43</v>
      </c>
      <c r="E23" s="67">
        <v>1316.1937</v>
      </c>
    </row>
    <row r="24" spans="2:5" x14ac:dyDescent="0.2">
      <c r="B24" s="93">
        <v>17016</v>
      </c>
      <c r="C24" s="87" t="s">
        <v>75</v>
      </c>
      <c r="D24" s="66" t="s">
        <v>43</v>
      </c>
      <c r="E24" s="67">
        <v>28619.632529999999</v>
      </c>
    </row>
    <row r="25" spans="2:5" x14ac:dyDescent="0.2">
      <c r="B25" s="93">
        <v>17017</v>
      </c>
      <c r="C25" s="87" t="s">
        <v>76</v>
      </c>
      <c r="D25" s="66" t="s">
        <v>43</v>
      </c>
      <c r="E25" s="67">
        <v>87.011099999999999</v>
      </c>
    </row>
    <row r="26" spans="2:5" x14ac:dyDescent="0.2">
      <c r="B26" s="93">
        <v>17018</v>
      </c>
      <c r="C26" s="87" t="s">
        <v>77</v>
      </c>
      <c r="D26" s="66" t="s">
        <v>43</v>
      </c>
      <c r="E26" s="67">
        <v>493.06290000000001</v>
      </c>
    </row>
    <row r="27" spans="2:5" x14ac:dyDescent="0.2">
      <c r="B27" s="93">
        <v>17051</v>
      </c>
      <c r="C27" s="87" t="s">
        <v>78</v>
      </c>
      <c r="D27" s="66" t="s">
        <v>43</v>
      </c>
      <c r="E27" s="67">
        <v>1059.44823</v>
      </c>
    </row>
    <row r="28" spans="2:5" x14ac:dyDescent="0.2">
      <c r="B28" s="93">
        <v>17968</v>
      </c>
      <c r="C28" s="87" t="s">
        <v>85</v>
      </c>
      <c r="D28" s="66" t="s">
        <v>47</v>
      </c>
      <c r="E28" s="67">
        <v>24397.503519999998</v>
      </c>
    </row>
    <row r="29" spans="2:5" x14ac:dyDescent="0.2">
      <c r="B29" s="93">
        <v>17969</v>
      </c>
      <c r="C29" s="87" t="s">
        <v>86</v>
      </c>
      <c r="D29" s="66" t="s">
        <v>47</v>
      </c>
      <c r="E29" s="67">
        <v>752759.43359000003</v>
      </c>
    </row>
    <row r="30" spans="2:5" x14ac:dyDescent="0.2">
      <c r="B30" s="93">
        <v>17988</v>
      </c>
      <c r="C30" s="87" t="s">
        <v>87</v>
      </c>
      <c r="D30" s="66" t="s">
        <v>47</v>
      </c>
      <c r="E30" s="67">
        <v>12.70726</v>
      </c>
    </row>
    <row r="31" spans="2:5" x14ac:dyDescent="0.2">
      <c r="B31" s="93">
        <v>22007</v>
      </c>
      <c r="C31" s="87" t="s">
        <v>88</v>
      </c>
      <c r="D31" s="66" t="s">
        <v>43</v>
      </c>
      <c r="E31" s="67">
        <v>21.804200000000002</v>
      </c>
    </row>
    <row r="32" spans="2:5" x14ac:dyDescent="0.2">
      <c r="B32" s="93">
        <v>22020</v>
      </c>
      <c r="C32" s="87" t="s">
        <v>90</v>
      </c>
      <c r="D32" s="66" t="s">
        <v>43</v>
      </c>
      <c r="E32" s="67">
        <v>2894.0250000000001</v>
      </c>
    </row>
    <row r="33" spans="2:5" x14ac:dyDescent="0.2">
      <c r="B33" s="93">
        <v>22965</v>
      </c>
      <c r="C33" s="87" t="s">
        <v>94</v>
      </c>
      <c r="D33" s="66" t="s">
        <v>47</v>
      </c>
      <c r="E33" s="67">
        <v>22291.411609999999</v>
      </c>
    </row>
    <row r="34" spans="2:5" x14ac:dyDescent="0.2">
      <c r="B34" s="93">
        <v>27355</v>
      </c>
      <c r="C34" s="87" t="s">
        <v>95</v>
      </c>
      <c r="D34" s="66" t="s">
        <v>43</v>
      </c>
      <c r="E34" s="67">
        <v>146529.76800000001</v>
      </c>
    </row>
    <row r="35" spans="2:5" x14ac:dyDescent="0.2">
      <c r="B35" s="93">
        <v>29501</v>
      </c>
      <c r="C35" s="87" t="s">
        <v>99</v>
      </c>
      <c r="D35" s="66" t="s">
        <v>47</v>
      </c>
      <c r="E35" s="67">
        <v>3245.9270000000001</v>
      </c>
    </row>
    <row r="36" spans="2:5" ht="22.5" x14ac:dyDescent="0.2">
      <c r="B36" s="93">
        <v>33063</v>
      </c>
      <c r="C36" s="87" t="s">
        <v>103</v>
      </c>
      <c r="D36" s="66" t="s">
        <v>43</v>
      </c>
      <c r="E36" s="67">
        <v>35926.838259999997</v>
      </c>
    </row>
    <row r="37" spans="2:5" ht="22.5" x14ac:dyDescent="0.2">
      <c r="B37" s="93">
        <v>33083</v>
      </c>
      <c r="C37" s="87" t="s">
        <v>105</v>
      </c>
      <c r="D37" s="66" t="s">
        <v>43</v>
      </c>
      <c r="E37" s="67">
        <v>275.60000000000002</v>
      </c>
    </row>
    <row r="38" spans="2:5" x14ac:dyDescent="0.2">
      <c r="B38" s="93">
        <v>33086</v>
      </c>
      <c r="C38" s="87" t="s">
        <v>106</v>
      </c>
      <c r="D38" s="66" t="s">
        <v>43</v>
      </c>
      <c r="E38" s="67">
        <v>23038.366999999998</v>
      </c>
    </row>
    <row r="39" spans="2:5" x14ac:dyDescent="0.2">
      <c r="B39" s="93">
        <v>33087</v>
      </c>
      <c r="C39" s="87" t="s">
        <v>107</v>
      </c>
      <c r="D39" s="66" t="s">
        <v>43</v>
      </c>
      <c r="E39" s="67">
        <v>42400.4</v>
      </c>
    </row>
    <row r="40" spans="2:5" x14ac:dyDescent="0.2">
      <c r="B40" s="93">
        <v>33088</v>
      </c>
      <c r="C40" s="87" t="s">
        <v>108</v>
      </c>
      <c r="D40" s="66" t="s">
        <v>43</v>
      </c>
      <c r="E40" s="67">
        <v>17558</v>
      </c>
    </row>
    <row r="41" spans="2:5" x14ac:dyDescent="0.2">
      <c r="B41" s="93">
        <v>33089</v>
      </c>
      <c r="C41" s="87" t="s">
        <v>109</v>
      </c>
      <c r="D41" s="66" t="s">
        <v>43</v>
      </c>
      <c r="E41" s="67">
        <v>265</v>
      </c>
    </row>
    <row r="42" spans="2:5" x14ac:dyDescent="0.2">
      <c r="B42" s="93">
        <v>33092</v>
      </c>
      <c r="C42" s="87" t="s">
        <v>111</v>
      </c>
      <c r="D42" s="66" t="s">
        <v>43</v>
      </c>
      <c r="E42" s="67">
        <v>17094.675999999999</v>
      </c>
    </row>
    <row r="43" spans="2:5" x14ac:dyDescent="0.2">
      <c r="B43" s="93">
        <v>33122</v>
      </c>
      <c r="C43" s="87" t="s">
        <v>113</v>
      </c>
      <c r="D43" s="66" t="s">
        <v>43</v>
      </c>
      <c r="E43" s="67">
        <v>305.2</v>
      </c>
    </row>
    <row r="44" spans="2:5" x14ac:dyDescent="0.2">
      <c r="B44" s="93">
        <v>33155</v>
      </c>
      <c r="C44" s="87" t="s">
        <v>114</v>
      </c>
      <c r="D44" s="66" t="s">
        <v>43</v>
      </c>
      <c r="E44" s="67">
        <v>367207.30200000003</v>
      </c>
    </row>
    <row r="45" spans="2:5" x14ac:dyDescent="0.2">
      <c r="B45" s="93">
        <v>33166</v>
      </c>
      <c r="C45" s="87" t="s">
        <v>116</v>
      </c>
      <c r="D45" s="66" t="s">
        <v>43</v>
      </c>
      <c r="E45" s="67">
        <v>2170.9313499999998</v>
      </c>
    </row>
    <row r="46" spans="2:5" x14ac:dyDescent="0.2">
      <c r="B46" s="93">
        <v>33353</v>
      </c>
      <c r="C46" s="87" t="s">
        <v>120</v>
      </c>
      <c r="D46" s="66" t="s">
        <v>43</v>
      </c>
      <c r="E46" s="67">
        <v>8321925.4950000001</v>
      </c>
    </row>
    <row r="47" spans="2:5" x14ac:dyDescent="0.2">
      <c r="B47" s="93">
        <v>33354</v>
      </c>
      <c r="C47" s="87" t="s">
        <v>121</v>
      </c>
      <c r="D47" s="66" t="s">
        <v>43</v>
      </c>
      <c r="E47" s="67">
        <v>1494.8109999999999</v>
      </c>
    </row>
    <row r="48" spans="2:5" ht="22.5" x14ac:dyDescent="0.2">
      <c r="B48" s="93">
        <v>33982</v>
      </c>
      <c r="C48" s="87" t="s">
        <v>124</v>
      </c>
      <c r="D48" s="66" t="s">
        <v>47</v>
      </c>
      <c r="E48" s="67">
        <v>59.438319999999997</v>
      </c>
    </row>
    <row r="49" spans="2:5" x14ac:dyDescent="0.2">
      <c r="B49" s="93">
        <v>34019</v>
      </c>
      <c r="C49" s="87" t="s">
        <v>127</v>
      </c>
      <c r="D49" s="66" t="s">
        <v>43</v>
      </c>
      <c r="E49" s="67">
        <v>91</v>
      </c>
    </row>
    <row r="50" spans="2:5" x14ac:dyDescent="0.2">
      <c r="B50" s="93">
        <v>34031</v>
      </c>
      <c r="C50" s="87" t="s">
        <v>132</v>
      </c>
      <c r="D50" s="66" t="s">
        <v>43</v>
      </c>
      <c r="E50" s="67">
        <v>236</v>
      </c>
    </row>
    <row r="51" spans="2:5" x14ac:dyDescent="0.2">
      <c r="B51" s="93">
        <v>34033</v>
      </c>
      <c r="C51" s="87" t="s">
        <v>98</v>
      </c>
      <c r="D51" s="66" t="s">
        <v>43</v>
      </c>
      <c r="E51" s="67">
        <v>487.86399999999998</v>
      </c>
    </row>
    <row r="52" spans="2:5" x14ac:dyDescent="0.2">
      <c r="B52" s="93">
        <v>34053</v>
      </c>
      <c r="C52" s="87" t="s">
        <v>133</v>
      </c>
      <c r="D52" s="66" t="s">
        <v>43</v>
      </c>
      <c r="E52" s="67">
        <v>151.03825000000001</v>
      </c>
    </row>
    <row r="53" spans="2:5" x14ac:dyDescent="0.2">
      <c r="B53" s="93">
        <v>34070</v>
      </c>
      <c r="C53" s="87" t="s">
        <v>136</v>
      </c>
      <c r="D53" s="66" t="s">
        <v>43</v>
      </c>
      <c r="E53" s="67">
        <v>756.15300000000002</v>
      </c>
    </row>
    <row r="54" spans="2:5" ht="22.5" x14ac:dyDescent="0.2">
      <c r="B54" s="93">
        <v>34352</v>
      </c>
      <c r="C54" s="87" t="s">
        <v>138</v>
      </c>
      <c r="D54" s="66" t="s">
        <v>43</v>
      </c>
      <c r="E54" s="67">
        <v>5470</v>
      </c>
    </row>
    <row r="55" spans="2:5" x14ac:dyDescent="0.2">
      <c r="B55" s="93">
        <v>34503</v>
      </c>
      <c r="C55" s="87" t="s">
        <v>140</v>
      </c>
      <c r="D55" s="66" t="s">
        <v>47</v>
      </c>
      <c r="E55" s="67">
        <v>598</v>
      </c>
    </row>
    <row r="56" spans="2:5" ht="22.5" x14ac:dyDescent="0.2">
      <c r="B56" s="93">
        <v>35015</v>
      </c>
      <c r="C56" s="87" t="s">
        <v>145</v>
      </c>
      <c r="D56" s="66" t="s">
        <v>43</v>
      </c>
      <c r="E56" s="67">
        <v>25309.082999999999</v>
      </c>
    </row>
    <row r="57" spans="2:5" ht="22.5" x14ac:dyDescent="0.2">
      <c r="B57" s="93">
        <v>35018</v>
      </c>
      <c r="C57" s="87" t="s">
        <v>146</v>
      </c>
      <c r="D57" s="66" t="s">
        <v>43</v>
      </c>
      <c r="E57" s="67">
        <v>5038.45</v>
      </c>
    </row>
    <row r="58" spans="2:5" x14ac:dyDescent="0.2">
      <c r="B58" s="93">
        <v>35019</v>
      </c>
      <c r="C58" s="87" t="s">
        <v>147</v>
      </c>
      <c r="D58" s="66" t="s">
        <v>43</v>
      </c>
      <c r="E58" s="67">
        <v>2929.3780000000002</v>
      </c>
    </row>
    <row r="59" spans="2:5" ht="22.5" x14ac:dyDescent="0.2">
      <c r="B59" s="93">
        <v>35022</v>
      </c>
      <c r="C59" s="87" t="s">
        <v>148</v>
      </c>
      <c r="D59" s="66" t="s">
        <v>43</v>
      </c>
      <c r="E59" s="67">
        <v>268.93857000000003</v>
      </c>
    </row>
    <row r="60" spans="2:5" ht="22.5" x14ac:dyDescent="0.2">
      <c r="B60" s="93">
        <v>35023</v>
      </c>
      <c r="C60" s="87" t="s">
        <v>149</v>
      </c>
      <c r="D60" s="66" t="s">
        <v>43</v>
      </c>
      <c r="E60" s="67">
        <v>1324.3672799999999</v>
      </c>
    </row>
    <row r="61" spans="2:5" ht="33.75" x14ac:dyDescent="0.2">
      <c r="B61" s="93">
        <v>35028</v>
      </c>
      <c r="C61" s="87" t="s">
        <v>150</v>
      </c>
      <c r="D61" s="66" t="s">
        <v>43</v>
      </c>
      <c r="E61" s="67">
        <v>180</v>
      </c>
    </row>
    <row r="62" spans="2:5" ht="45" x14ac:dyDescent="0.2">
      <c r="B62" s="93">
        <v>35030</v>
      </c>
      <c r="C62" s="87" t="s">
        <v>151</v>
      </c>
      <c r="D62" s="66" t="s">
        <v>43</v>
      </c>
      <c r="E62" s="67">
        <v>10990</v>
      </c>
    </row>
    <row r="63" spans="2:5" x14ac:dyDescent="0.2">
      <c r="B63" s="93">
        <v>91252</v>
      </c>
      <c r="C63" s="87" t="s">
        <v>160</v>
      </c>
      <c r="D63" s="66" t="s">
        <v>155</v>
      </c>
      <c r="E63" s="67">
        <v>384215.62809000001</v>
      </c>
    </row>
    <row r="64" spans="2:5" x14ac:dyDescent="0.2">
      <c r="B64" s="93">
        <v>91628</v>
      </c>
      <c r="C64" s="87" t="s">
        <v>161</v>
      </c>
      <c r="D64" s="66" t="s">
        <v>159</v>
      </c>
      <c r="E64" s="67">
        <v>67510.862640000007</v>
      </c>
    </row>
    <row r="65" spans="2:5" x14ac:dyDescent="0.2">
      <c r="B65" s="93">
        <v>95032</v>
      </c>
      <c r="C65" s="87" t="s">
        <v>162</v>
      </c>
      <c r="D65" s="66" t="s">
        <v>163</v>
      </c>
      <c r="E65" s="67">
        <v>417</v>
      </c>
    </row>
    <row r="66" spans="2:5" x14ac:dyDescent="0.2">
      <c r="B66" s="93">
        <v>98008</v>
      </c>
      <c r="C66" s="87" t="s">
        <v>168</v>
      </c>
      <c r="D66" s="66" t="s">
        <v>169</v>
      </c>
      <c r="E66" s="67">
        <v>100</v>
      </c>
    </row>
    <row r="67" spans="2:5" x14ac:dyDescent="0.2">
      <c r="B67" s="93">
        <v>98035</v>
      </c>
      <c r="C67" s="87" t="s">
        <v>170</v>
      </c>
      <c r="D67" s="66" t="s">
        <v>169</v>
      </c>
      <c r="E67" s="67">
        <v>300</v>
      </c>
    </row>
    <row r="68" spans="2:5" ht="22.5" x14ac:dyDescent="0.2">
      <c r="B68" s="93">
        <v>98044</v>
      </c>
      <c r="C68" s="87" t="s">
        <v>171</v>
      </c>
      <c r="D68" s="66" t="s">
        <v>169</v>
      </c>
      <c r="E68" s="67">
        <v>24057.226739999998</v>
      </c>
    </row>
    <row r="69" spans="2:5" x14ac:dyDescent="0.2">
      <c r="B69" s="93">
        <v>98045</v>
      </c>
      <c r="C69" s="87" t="s">
        <v>172</v>
      </c>
      <c r="D69" s="66" t="s">
        <v>169</v>
      </c>
      <c r="E69" s="67">
        <v>89437.25</v>
      </c>
    </row>
    <row r="70" spans="2:5" ht="22.5" x14ac:dyDescent="0.2">
      <c r="B70" s="93">
        <v>98187</v>
      </c>
      <c r="C70" s="87" t="s">
        <v>175</v>
      </c>
      <c r="D70" s="66" t="s">
        <v>169</v>
      </c>
      <c r="E70" s="67">
        <v>1000</v>
      </c>
    </row>
    <row r="71" spans="2:5" ht="23.25" thickBot="1" x14ac:dyDescent="0.25">
      <c r="B71" s="94">
        <v>98502</v>
      </c>
      <c r="C71" s="88" t="s">
        <v>176</v>
      </c>
      <c r="D71" s="68" t="s">
        <v>177</v>
      </c>
      <c r="E71" s="69">
        <v>1614.6</v>
      </c>
    </row>
    <row r="72" spans="2:5" ht="21" customHeight="1" thickBot="1" x14ac:dyDescent="0.25">
      <c r="B72" s="107" t="s">
        <v>179</v>
      </c>
      <c r="C72" s="108"/>
      <c r="D72" s="109"/>
      <c r="E72" s="75">
        <v>10940051.150450002</v>
      </c>
    </row>
    <row r="73" spans="2:5" ht="21" customHeight="1" thickBot="1" x14ac:dyDescent="0.25">
      <c r="B73" s="104" t="s">
        <v>180</v>
      </c>
      <c r="C73" s="105"/>
      <c r="D73" s="106"/>
      <c r="E73" s="76">
        <v>993948.22330999991</v>
      </c>
    </row>
    <row r="74" spans="2:5" ht="21" customHeight="1" thickBot="1" x14ac:dyDescent="0.25">
      <c r="B74" s="110" t="s">
        <v>38</v>
      </c>
      <c r="C74" s="111"/>
      <c r="D74" s="112"/>
      <c r="E74" s="74">
        <v>11933999.373760002</v>
      </c>
    </row>
    <row r="75" spans="2:5" x14ac:dyDescent="0.2">
      <c r="B75" s="64"/>
      <c r="C75" s="64"/>
      <c r="D75" s="64"/>
      <c r="E75" s="78"/>
    </row>
    <row r="76" spans="2:5" x14ac:dyDescent="0.2">
      <c r="B76" s="64"/>
      <c r="C76" s="64"/>
      <c r="D76" s="64"/>
      <c r="E76" s="64"/>
    </row>
    <row r="77" spans="2:5" x14ac:dyDescent="0.2">
      <c r="B77" s="64"/>
      <c r="C77" s="64"/>
      <c r="D77" s="64"/>
      <c r="E77" s="64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2:D72"/>
    <mergeCell ref="B73:D73"/>
    <mergeCell ref="B74:D74"/>
  </mergeCells>
  <pageMargins left="0.7" right="0.7" top="0.78740157499999996" bottom="0.78740157499999996" header="0.3" footer="0.3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328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350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23147.46111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8022.8927599999997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1863.075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95427.357000000004</v>
      </c>
    </row>
    <row r="11" spans="2:5" x14ac:dyDescent="0.2">
      <c r="B11" s="93">
        <v>13023</v>
      </c>
      <c r="C11" s="87" t="s">
        <v>52</v>
      </c>
      <c r="D11" s="66" t="s">
        <v>43</v>
      </c>
      <c r="E11" s="67">
        <v>1721.6091200000001</v>
      </c>
    </row>
    <row r="12" spans="2:5" ht="22.5" x14ac:dyDescent="0.2">
      <c r="B12" s="93">
        <v>13305</v>
      </c>
      <c r="C12" s="87" t="s">
        <v>53</v>
      </c>
      <c r="D12" s="66" t="s">
        <v>43</v>
      </c>
      <c r="E12" s="67">
        <v>2039806.2509999999</v>
      </c>
    </row>
    <row r="13" spans="2:5" ht="22.5" x14ac:dyDescent="0.2">
      <c r="B13" s="93">
        <v>13307</v>
      </c>
      <c r="C13" s="87" t="s">
        <v>54</v>
      </c>
      <c r="D13" s="66" t="s">
        <v>43</v>
      </c>
      <c r="E13" s="67">
        <v>18200</v>
      </c>
    </row>
    <row r="14" spans="2:5" ht="22.5" x14ac:dyDescent="0.2">
      <c r="B14" s="93">
        <v>13351</v>
      </c>
      <c r="C14" s="87" t="s">
        <v>55</v>
      </c>
      <c r="D14" s="66" t="s">
        <v>43</v>
      </c>
      <c r="E14" s="67">
        <v>213.684</v>
      </c>
    </row>
    <row r="15" spans="2:5" ht="22.5" x14ac:dyDescent="0.2">
      <c r="B15" s="93">
        <v>13501</v>
      </c>
      <c r="C15" s="87" t="s">
        <v>56</v>
      </c>
      <c r="D15" s="66" t="s">
        <v>47</v>
      </c>
      <c r="E15" s="67">
        <v>62471.590620000003</v>
      </c>
    </row>
    <row r="16" spans="2:5" x14ac:dyDescent="0.2">
      <c r="B16" s="93">
        <v>14025</v>
      </c>
      <c r="C16" s="87" t="s">
        <v>59</v>
      </c>
      <c r="D16" s="66" t="s">
        <v>43</v>
      </c>
      <c r="E16" s="67">
        <v>5439.2070000000003</v>
      </c>
    </row>
    <row r="17" spans="2:5" x14ac:dyDescent="0.2">
      <c r="B17" s="93">
        <v>14029</v>
      </c>
      <c r="C17" s="87" t="s">
        <v>60</v>
      </c>
      <c r="D17" s="66" t="s">
        <v>43</v>
      </c>
      <c r="E17" s="67">
        <v>26856.375339999999</v>
      </c>
    </row>
    <row r="18" spans="2:5" x14ac:dyDescent="0.2">
      <c r="B18" s="93">
        <v>14035</v>
      </c>
      <c r="C18" s="87" t="s">
        <v>62</v>
      </c>
      <c r="D18" s="66" t="s">
        <v>43</v>
      </c>
      <c r="E18" s="67">
        <v>4995.76</v>
      </c>
    </row>
    <row r="19" spans="2:5" ht="22.5" x14ac:dyDescent="0.2">
      <c r="B19" s="93">
        <v>14037</v>
      </c>
      <c r="C19" s="87" t="s">
        <v>63</v>
      </c>
      <c r="D19" s="66" t="s">
        <v>43</v>
      </c>
      <c r="E19" s="67">
        <v>22555.73198</v>
      </c>
    </row>
    <row r="20" spans="2:5" ht="22.5" x14ac:dyDescent="0.2">
      <c r="B20" s="93">
        <v>14038</v>
      </c>
      <c r="C20" s="87" t="s">
        <v>64</v>
      </c>
      <c r="D20" s="66" t="s">
        <v>43</v>
      </c>
      <c r="E20" s="67">
        <v>3641.16293</v>
      </c>
    </row>
    <row r="21" spans="2:5" ht="22.5" x14ac:dyDescent="0.2">
      <c r="B21" s="93">
        <v>15011</v>
      </c>
      <c r="C21" s="87" t="s">
        <v>67</v>
      </c>
      <c r="D21" s="66" t="s">
        <v>43</v>
      </c>
      <c r="E21" s="67">
        <v>14499.02651</v>
      </c>
    </row>
    <row r="22" spans="2:5" x14ac:dyDescent="0.2">
      <c r="B22" s="93">
        <v>15016</v>
      </c>
      <c r="C22" s="87" t="s">
        <v>69</v>
      </c>
      <c r="D22" s="66" t="s">
        <v>43</v>
      </c>
      <c r="E22" s="67">
        <v>2838.4233899999999</v>
      </c>
    </row>
    <row r="23" spans="2:5" x14ac:dyDescent="0.2">
      <c r="B23" s="93">
        <v>15501</v>
      </c>
      <c r="C23" s="87" t="s">
        <v>72</v>
      </c>
      <c r="D23" s="66" t="s">
        <v>47</v>
      </c>
      <c r="E23" s="67">
        <v>37845.645210000002</v>
      </c>
    </row>
    <row r="24" spans="2:5" x14ac:dyDescent="0.2">
      <c r="B24" s="93">
        <v>17015</v>
      </c>
      <c r="C24" s="87" t="s">
        <v>74</v>
      </c>
      <c r="D24" s="66" t="s">
        <v>43</v>
      </c>
      <c r="E24" s="67">
        <v>5.77</v>
      </c>
    </row>
    <row r="25" spans="2:5" x14ac:dyDescent="0.2">
      <c r="B25" s="93">
        <v>17016</v>
      </c>
      <c r="C25" s="87" t="s">
        <v>75</v>
      </c>
      <c r="D25" s="66" t="s">
        <v>43</v>
      </c>
      <c r="E25" s="67">
        <v>2426.1749500000001</v>
      </c>
    </row>
    <row r="26" spans="2:5" x14ac:dyDescent="0.2">
      <c r="B26" s="93">
        <v>17017</v>
      </c>
      <c r="C26" s="87" t="s">
        <v>76</v>
      </c>
      <c r="D26" s="66" t="s">
        <v>43</v>
      </c>
      <c r="E26" s="67">
        <v>257.22111999999998</v>
      </c>
    </row>
    <row r="27" spans="2:5" x14ac:dyDescent="0.2">
      <c r="B27" s="93">
        <v>17018</v>
      </c>
      <c r="C27" s="87" t="s">
        <v>77</v>
      </c>
      <c r="D27" s="66" t="s">
        <v>43</v>
      </c>
      <c r="E27" s="67">
        <v>1457.5862999999999</v>
      </c>
    </row>
    <row r="28" spans="2:5" x14ac:dyDescent="0.2">
      <c r="B28" s="93">
        <v>17051</v>
      </c>
      <c r="C28" s="87" t="s">
        <v>78</v>
      </c>
      <c r="D28" s="66" t="s">
        <v>43</v>
      </c>
      <c r="E28" s="67">
        <v>1331.4564800000001</v>
      </c>
    </row>
    <row r="29" spans="2:5" x14ac:dyDescent="0.2">
      <c r="B29" s="93">
        <v>17968</v>
      </c>
      <c r="C29" s="87" t="s">
        <v>85</v>
      </c>
      <c r="D29" s="66" t="s">
        <v>47</v>
      </c>
      <c r="E29" s="67">
        <v>26724.311399999999</v>
      </c>
    </row>
    <row r="30" spans="2:5" x14ac:dyDescent="0.2">
      <c r="B30" s="93">
        <v>17969</v>
      </c>
      <c r="C30" s="87" t="s">
        <v>86</v>
      </c>
      <c r="D30" s="66" t="s">
        <v>47</v>
      </c>
      <c r="E30" s="67">
        <v>519917.15917</v>
      </c>
    </row>
    <row r="31" spans="2:5" x14ac:dyDescent="0.2">
      <c r="B31" s="93">
        <v>17988</v>
      </c>
      <c r="C31" s="87" t="s">
        <v>87</v>
      </c>
      <c r="D31" s="66" t="s">
        <v>47</v>
      </c>
      <c r="E31" s="67">
        <v>91.392899999999997</v>
      </c>
    </row>
    <row r="32" spans="2:5" x14ac:dyDescent="0.2">
      <c r="B32" s="93">
        <v>22007</v>
      </c>
      <c r="C32" s="87" t="s">
        <v>88</v>
      </c>
      <c r="D32" s="66" t="s">
        <v>43</v>
      </c>
      <c r="E32" s="67">
        <v>765.49958000000004</v>
      </c>
    </row>
    <row r="33" spans="2:5" ht="22.5" x14ac:dyDescent="0.2">
      <c r="B33" s="93">
        <v>22009</v>
      </c>
      <c r="C33" s="87" t="s">
        <v>89</v>
      </c>
      <c r="D33" s="66" t="s">
        <v>43</v>
      </c>
      <c r="E33" s="67">
        <v>544.78300000000002</v>
      </c>
    </row>
    <row r="34" spans="2:5" x14ac:dyDescent="0.2">
      <c r="B34" s="93">
        <v>22020</v>
      </c>
      <c r="C34" s="87" t="s">
        <v>90</v>
      </c>
      <c r="D34" s="66" t="s">
        <v>43</v>
      </c>
      <c r="E34" s="67">
        <v>2924.6360199999999</v>
      </c>
    </row>
    <row r="35" spans="2:5" x14ac:dyDescent="0.2">
      <c r="B35" s="93">
        <v>22022</v>
      </c>
      <c r="C35" s="87" t="s">
        <v>91</v>
      </c>
      <c r="D35" s="66" t="s">
        <v>43</v>
      </c>
      <c r="E35" s="67">
        <v>24625.545999999998</v>
      </c>
    </row>
    <row r="36" spans="2:5" x14ac:dyDescent="0.2">
      <c r="B36" s="93">
        <v>22024</v>
      </c>
      <c r="C36" s="87" t="s">
        <v>92</v>
      </c>
      <c r="D36" s="66" t="s">
        <v>43</v>
      </c>
      <c r="E36" s="67">
        <v>687.28</v>
      </c>
    </row>
    <row r="37" spans="2:5" x14ac:dyDescent="0.2">
      <c r="B37" s="93">
        <v>22965</v>
      </c>
      <c r="C37" s="87" t="s">
        <v>94</v>
      </c>
      <c r="D37" s="66" t="s">
        <v>47</v>
      </c>
      <c r="E37" s="67">
        <v>34602.902049999997</v>
      </c>
    </row>
    <row r="38" spans="2:5" x14ac:dyDescent="0.2">
      <c r="B38" s="93">
        <v>27355</v>
      </c>
      <c r="C38" s="87" t="s">
        <v>95</v>
      </c>
      <c r="D38" s="66" t="s">
        <v>43</v>
      </c>
      <c r="E38" s="67">
        <v>323206.87400000001</v>
      </c>
    </row>
    <row r="39" spans="2:5" x14ac:dyDescent="0.2">
      <c r="B39" s="93">
        <v>29501</v>
      </c>
      <c r="C39" s="87" t="s">
        <v>99</v>
      </c>
      <c r="D39" s="66" t="s">
        <v>47</v>
      </c>
      <c r="E39" s="67">
        <v>4474.393</v>
      </c>
    </row>
    <row r="40" spans="2:5" x14ac:dyDescent="0.2">
      <c r="B40" s="93">
        <v>33035</v>
      </c>
      <c r="C40" s="87" t="s">
        <v>101</v>
      </c>
      <c r="D40" s="66" t="s">
        <v>43</v>
      </c>
      <c r="E40" s="67">
        <v>96</v>
      </c>
    </row>
    <row r="41" spans="2:5" ht="22.5" x14ac:dyDescent="0.2">
      <c r="B41" s="93">
        <v>33062</v>
      </c>
      <c r="C41" s="87" t="s">
        <v>102</v>
      </c>
      <c r="D41" s="66" t="s">
        <v>43</v>
      </c>
      <c r="E41" s="67">
        <v>9350</v>
      </c>
    </row>
    <row r="42" spans="2:5" ht="22.5" x14ac:dyDescent="0.2">
      <c r="B42" s="93">
        <v>33063</v>
      </c>
      <c r="C42" s="87" t="s">
        <v>103</v>
      </c>
      <c r="D42" s="66" t="s">
        <v>43</v>
      </c>
      <c r="E42" s="67">
        <v>51908.653100000003</v>
      </c>
    </row>
    <row r="43" spans="2:5" x14ac:dyDescent="0.2">
      <c r="B43" s="93">
        <v>33066</v>
      </c>
      <c r="C43" s="87" t="s">
        <v>104</v>
      </c>
      <c r="D43" s="66" t="s">
        <v>43</v>
      </c>
      <c r="E43" s="67">
        <v>613.6</v>
      </c>
    </row>
    <row r="44" spans="2:5" ht="22.5" x14ac:dyDescent="0.2">
      <c r="B44" s="93">
        <v>33083</v>
      </c>
      <c r="C44" s="87" t="s">
        <v>105</v>
      </c>
      <c r="D44" s="66" t="s">
        <v>43</v>
      </c>
      <c r="E44" s="67">
        <v>1705.567</v>
      </c>
    </row>
    <row r="45" spans="2:5" x14ac:dyDescent="0.2">
      <c r="B45" s="93">
        <v>33086</v>
      </c>
      <c r="C45" s="87" t="s">
        <v>106</v>
      </c>
      <c r="D45" s="66" t="s">
        <v>43</v>
      </c>
      <c r="E45" s="67">
        <v>47139.033000000003</v>
      </c>
    </row>
    <row r="46" spans="2:5" x14ac:dyDescent="0.2">
      <c r="B46" s="93">
        <v>33087</v>
      </c>
      <c r="C46" s="87" t="s">
        <v>107</v>
      </c>
      <c r="D46" s="66" t="s">
        <v>43</v>
      </c>
      <c r="E46" s="67">
        <v>108182.42804</v>
      </c>
    </row>
    <row r="47" spans="2:5" x14ac:dyDescent="0.2">
      <c r="B47" s="93">
        <v>33088</v>
      </c>
      <c r="C47" s="87" t="s">
        <v>108</v>
      </c>
      <c r="D47" s="66" t="s">
        <v>43</v>
      </c>
      <c r="E47" s="67">
        <v>42062.93505</v>
      </c>
    </row>
    <row r="48" spans="2:5" x14ac:dyDescent="0.2">
      <c r="B48" s="93">
        <v>33089</v>
      </c>
      <c r="C48" s="87" t="s">
        <v>109</v>
      </c>
      <c r="D48" s="66" t="s">
        <v>43</v>
      </c>
      <c r="E48" s="67">
        <v>2858</v>
      </c>
    </row>
    <row r="49" spans="2:5" x14ac:dyDescent="0.2">
      <c r="B49" s="93">
        <v>33090</v>
      </c>
      <c r="C49" s="87" t="s">
        <v>110</v>
      </c>
      <c r="D49" s="66" t="s">
        <v>43</v>
      </c>
      <c r="E49" s="67">
        <v>9960</v>
      </c>
    </row>
    <row r="50" spans="2:5" x14ac:dyDescent="0.2">
      <c r="B50" s="93">
        <v>33092</v>
      </c>
      <c r="C50" s="87" t="s">
        <v>111</v>
      </c>
      <c r="D50" s="66" t="s">
        <v>43</v>
      </c>
      <c r="E50" s="67">
        <v>130654.05899999999</v>
      </c>
    </row>
    <row r="51" spans="2:5" ht="22.5" x14ac:dyDescent="0.2">
      <c r="B51" s="93">
        <v>33093</v>
      </c>
      <c r="C51" s="87" t="s">
        <v>112</v>
      </c>
      <c r="D51" s="66" t="s">
        <v>43</v>
      </c>
      <c r="E51" s="67">
        <v>200</v>
      </c>
    </row>
    <row r="52" spans="2:5" x14ac:dyDescent="0.2">
      <c r="B52" s="93">
        <v>33122</v>
      </c>
      <c r="C52" s="87" t="s">
        <v>113</v>
      </c>
      <c r="D52" s="66" t="s">
        <v>43</v>
      </c>
      <c r="E52" s="67">
        <v>809.44</v>
      </c>
    </row>
    <row r="53" spans="2:5" x14ac:dyDescent="0.2">
      <c r="B53" s="93">
        <v>33155</v>
      </c>
      <c r="C53" s="87" t="s">
        <v>114</v>
      </c>
      <c r="D53" s="66" t="s">
        <v>43</v>
      </c>
      <c r="E53" s="67">
        <v>1046366.964</v>
      </c>
    </row>
    <row r="54" spans="2:5" x14ac:dyDescent="0.2">
      <c r="B54" s="93">
        <v>33160</v>
      </c>
      <c r="C54" s="87" t="s">
        <v>115</v>
      </c>
      <c r="D54" s="66" t="s">
        <v>43</v>
      </c>
      <c r="E54" s="67">
        <v>25.18</v>
      </c>
    </row>
    <row r="55" spans="2:5" x14ac:dyDescent="0.2">
      <c r="B55" s="93">
        <v>33166</v>
      </c>
      <c r="C55" s="87" t="s">
        <v>116</v>
      </c>
      <c r="D55" s="66" t="s">
        <v>43</v>
      </c>
      <c r="E55" s="67">
        <v>5544.6798799999997</v>
      </c>
    </row>
    <row r="56" spans="2:5" x14ac:dyDescent="0.2">
      <c r="B56" s="93">
        <v>33192</v>
      </c>
      <c r="C56" s="87" t="s">
        <v>117</v>
      </c>
      <c r="D56" s="66" t="s">
        <v>43</v>
      </c>
      <c r="E56" s="67">
        <v>209.51400000000001</v>
      </c>
    </row>
    <row r="57" spans="2:5" x14ac:dyDescent="0.2">
      <c r="B57" s="93">
        <v>33353</v>
      </c>
      <c r="C57" s="87" t="s">
        <v>120</v>
      </c>
      <c r="D57" s="66" t="s">
        <v>43</v>
      </c>
      <c r="E57" s="67">
        <v>19154951.63484</v>
      </c>
    </row>
    <row r="58" spans="2:5" x14ac:dyDescent="0.2">
      <c r="B58" s="93">
        <v>33354</v>
      </c>
      <c r="C58" s="87" t="s">
        <v>121</v>
      </c>
      <c r="D58" s="66" t="s">
        <v>43</v>
      </c>
      <c r="E58" s="67">
        <v>2733.3690000000001</v>
      </c>
    </row>
    <row r="59" spans="2:5" ht="33.75" x14ac:dyDescent="0.2">
      <c r="B59" s="93">
        <v>33504</v>
      </c>
      <c r="C59" s="87" t="s">
        <v>122</v>
      </c>
      <c r="D59" s="66" t="s">
        <v>47</v>
      </c>
      <c r="E59" s="67">
        <v>116</v>
      </c>
    </row>
    <row r="60" spans="2:5" ht="22.5" x14ac:dyDescent="0.2">
      <c r="B60" s="93">
        <v>33982</v>
      </c>
      <c r="C60" s="87" t="s">
        <v>124</v>
      </c>
      <c r="D60" s="66" t="s">
        <v>47</v>
      </c>
      <c r="E60" s="67">
        <v>665</v>
      </c>
    </row>
    <row r="61" spans="2:5" x14ac:dyDescent="0.2">
      <c r="B61" s="93">
        <v>34017</v>
      </c>
      <c r="C61" s="87" t="s">
        <v>126</v>
      </c>
      <c r="D61" s="66" t="s">
        <v>43</v>
      </c>
      <c r="E61" s="67">
        <v>80</v>
      </c>
    </row>
    <row r="62" spans="2:5" x14ac:dyDescent="0.2">
      <c r="B62" s="93">
        <v>34019</v>
      </c>
      <c r="C62" s="87" t="s">
        <v>127</v>
      </c>
      <c r="D62" s="66" t="s">
        <v>43</v>
      </c>
      <c r="E62" s="67">
        <v>556.5</v>
      </c>
    </row>
    <row r="63" spans="2:5" x14ac:dyDescent="0.2">
      <c r="B63" s="93">
        <v>34021</v>
      </c>
      <c r="C63" s="87" t="s">
        <v>128</v>
      </c>
      <c r="D63" s="66" t="s">
        <v>43</v>
      </c>
      <c r="E63" s="67">
        <v>120</v>
      </c>
    </row>
    <row r="64" spans="2:5" x14ac:dyDescent="0.2">
      <c r="B64" s="93">
        <v>34031</v>
      </c>
      <c r="C64" s="87" t="s">
        <v>132</v>
      </c>
      <c r="D64" s="66" t="s">
        <v>43</v>
      </c>
      <c r="E64" s="67">
        <v>329</v>
      </c>
    </row>
    <row r="65" spans="2:5" x14ac:dyDescent="0.2">
      <c r="B65" s="93">
        <v>34033</v>
      </c>
      <c r="C65" s="87" t="s">
        <v>98</v>
      </c>
      <c r="D65" s="66" t="s">
        <v>43</v>
      </c>
      <c r="E65" s="67">
        <v>255</v>
      </c>
    </row>
    <row r="66" spans="2:5" x14ac:dyDescent="0.2">
      <c r="B66" s="93">
        <v>34053</v>
      </c>
      <c r="C66" s="87" t="s">
        <v>133</v>
      </c>
      <c r="D66" s="66" t="s">
        <v>43</v>
      </c>
      <c r="E66" s="67">
        <v>111</v>
      </c>
    </row>
    <row r="67" spans="2:5" x14ac:dyDescent="0.2">
      <c r="B67" s="93">
        <v>34070</v>
      </c>
      <c r="C67" s="87" t="s">
        <v>136</v>
      </c>
      <c r="D67" s="66" t="s">
        <v>43</v>
      </c>
      <c r="E67" s="67">
        <v>186</v>
      </c>
    </row>
    <row r="68" spans="2:5" x14ac:dyDescent="0.2">
      <c r="B68" s="93">
        <v>34506</v>
      </c>
      <c r="C68" s="87" t="s">
        <v>143</v>
      </c>
      <c r="D68" s="66" t="s">
        <v>47</v>
      </c>
      <c r="E68" s="67">
        <v>153</v>
      </c>
    </row>
    <row r="69" spans="2:5" x14ac:dyDescent="0.2">
      <c r="B69" s="93">
        <v>34544</v>
      </c>
      <c r="C69" s="87" t="s">
        <v>144</v>
      </c>
      <c r="D69" s="66" t="s">
        <v>47</v>
      </c>
      <c r="E69" s="67">
        <v>87</v>
      </c>
    </row>
    <row r="70" spans="2:5" ht="22.5" x14ac:dyDescent="0.2">
      <c r="B70" s="93">
        <v>35015</v>
      </c>
      <c r="C70" s="87" t="s">
        <v>145</v>
      </c>
      <c r="D70" s="66" t="s">
        <v>43</v>
      </c>
      <c r="E70" s="67">
        <v>18039.503000000001</v>
      </c>
    </row>
    <row r="71" spans="2:5" ht="22.5" x14ac:dyDescent="0.2">
      <c r="B71" s="93">
        <v>35018</v>
      </c>
      <c r="C71" s="87" t="s">
        <v>146</v>
      </c>
      <c r="D71" s="66" t="s">
        <v>43</v>
      </c>
      <c r="E71" s="67">
        <v>6343.45</v>
      </c>
    </row>
    <row r="72" spans="2:5" x14ac:dyDescent="0.2">
      <c r="B72" s="93">
        <v>35019</v>
      </c>
      <c r="C72" s="87" t="s">
        <v>147</v>
      </c>
      <c r="D72" s="66" t="s">
        <v>43</v>
      </c>
      <c r="E72" s="67">
        <v>2887.2849999999999</v>
      </c>
    </row>
    <row r="73" spans="2:5" ht="33.75" x14ac:dyDescent="0.2">
      <c r="B73" s="93">
        <v>35028</v>
      </c>
      <c r="C73" s="87" t="s">
        <v>150</v>
      </c>
      <c r="D73" s="66" t="s">
        <v>43</v>
      </c>
      <c r="E73" s="67">
        <v>180</v>
      </c>
    </row>
    <row r="74" spans="2:5" ht="22.5" x14ac:dyDescent="0.2">
      <c r="B74" s="93">
        <v>35500</v>
      </c>
      <c r="C74" s="87" t="s">
        <v>153</v>
      </c>
      <c r="D74" s="66" t="s">
        <v>47</v>
      </c>
      <c r="E74" s="67">
        <v>5795.2993500000002</v>
      </c>
    </row>
    <row r="75" spans="2:5" x14ac:dyDescent="0.2">
      <c r="B75" s="93">
        <v>90002</v>
      </c>
      <c r="C75" s="87" t="s">
        <v>154</v>
      </c>
      <c r="D75" s="66" t="s">
        <v>155</v>
      </c>
      <c r="E75" s="67">
        <v>468.19454000000002</v>
      </c>
    </row>
    <row r="76" spans="2:5" x14ac:dyDescent="0.2">
      <c r="B76" s="93">
        <v>91252</v>
      </c>
      <c r="C76" s="87" t="s">
        <v>160</v>
      </c>
      <c r="D76" s="66" t="s">
        <v>155</v>
      </c>
      <c r="E76" s="67">
        <v>99759.251000000004</v>
      </c>
    </row>
    <row r="77" spans="2:5" x14ac:dyDescent="0.2">
      <c r="B77" s="93">
        <v>91628</v>
      </c>
      <c r="C77" s="87" t="s">
        <v>161</v>
      </c>
      <c r="D77" s="66" t="s">
        <v>159</v>
      </c>
      <c r="E77" s="67">
        <v>361097.07900000003</v>
      </c>
    </row>
    <row r="78" spans="2:5" x14ac:dyDescent="0.2">
      <c r="B78" s="93">
        <v>95032</v>
      </c>
      <c r="C78" s="87" t="s">
        <v>162</v>
      </c>
      <c r="D78" s="66" t="s">
        <v>163</v>
      </c>
      <c r="E78" s="67">
        <v>1191.606</v>
      </c>
    </row>
    <row r="79" spans="2:5" x14ac:dyDescent="0.2">
      <c r="B79" s="93">
        <v>98008</v>
      </c>
      <c r="C79" s="87" t="s">
        <v>168</v>
      </c>
      <c r="D79" s="66" t="s">
        <v>169</v>
      </c>
      <c r="E79" s="67">
        <v>100</v>
      </c>
    </row>
    <row r="80" spans="2:5" ht="22.5" x14ac:dyDescent="0.2">
      <c r="B80" s="93">
        <v>98044</v>
      </c>
      <c r="C80" s="87" t="s">
        <v>171</v>
      </c>
      <c r="D80" s="66" t="s">
        <v>169</v>
      </c>
      <c r="E80" s="67">
        <v>31228.13307</v>
      </c>
    </row>
    <row r="81" spans="2:5" x14ac:dyDescent="0.2">
      <c r="B81" s="93">
        <v>98045</v>
      </c>
      <c r="C81" s="87" t="s">
        <v>172</v>
      </c>
      <c r="D81" s="66" t="s">
        <v>169</v>
      </c>
      <c r="E81" s="67">
        <v>208048.69936</v>
      </c>
    </row>
    <row r="82" spans="2:5" x14ac:dyDescent="0.2">
      <c r="B82" s="93">
        <v>98074</v>
      </c>
      <c r="C82" s="87" t="s">
        <v>174</v>
      </c>
      <c r="D82" s="66" t="s">
        <v>169</v>
      </c>
      <c r="E82" s="67">
        <v>15</v>
      </c>
    </row>
    <row r="83" spans="2:5" ht="22.5" x14ac:dyDescent="0.2">
      <c r="B83" s="93">
        <v>98187</v>
      </c>
      <c r="C83" s="87" t="s">
        <v>175</v>
      </c>
      <c r="D83" s="66" t="s">
        <v>169</v>
      </c>
      <c r="E83" s="67">
        <v>1300</v>
      </c>
    </row>
    <row r="84" spans="2:5" ht="23.25" thickBot="1" x14ac:dyDescent="0.25">
      <c r="B84" s="94">
        <v>98502</v>
      </c>
      <c r="C84" s="88" t="s">
        <v>176</v>
      </c>
      <c r="D84" s="68" t="s">
        <v>177</v>
      </c>
      <c r="E84" s="69">
        <v>1042.2953</v>
      </c>
    </row>
    <row r="85" spans="2:5" ht="21" customHeight="1" thickBot="1" x14ac:dyDescent="0.25">
      <c r="B85" s="107" t="s">
        <v>179</v>
      </c>
      <c r="C85" s="108"/>
      <c r="D85" s="109"/>
      <c r="E85" s="75">
        <v>23614380.523469996</v>
      </c>
    </row>
    <row r="86" spans="2:5" ht="21" customHeight="1" thickBot="1" x14ac:dyDescent="0.25">
      <c r="B86" s="104" t="s">
        <v>180</v>
      </c>
      <c r="C86" s="105"/>
      <c r="D86" s="106"/>
      <c r="E86" s="76">
        <v>1055083.0680000002</v>
      </c>
    </row>
    <row r="87" spans="2:5" ht="21" customHeight="1" thickBot="1" x14ac:dyDescent="0.25">
      <c r="B87" s="110" t="s">
        <v>38</v>
      </c>
      <c r="C87" s="111"/>
      <c r="D87" s="112"/>
      <c r="E87" s="74">
        <v>24669463.591469996</v>
      </c>
    </row>
    <row r="88" spans="2:5" x14ac:dyDescent="0.2">
      <c r="B88" s="64"/>
      <c r="C88" s="64"/>
      <c r="D88" s="64"/>
      <c r="E88" s="78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85:D85"/>
    <mergeCell ref="B86:D86"/>
    <mergeCell ref="B87:D87"/>
  </mergeCells>
  <pageMargins left="0.7" right="0.7" top="0.78740157499999996" bottom="0.78740157499999996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329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500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5243.7154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4893.4546600000003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978.56799999999998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63849.624000000003</v>
      </c>
    </row>
    <row r="11" spans="2:5" ht="22.5" x14ac:dyDescent="0.2">
      <c r="B11" s="93">
        <v>13305</v>
      </c>
      <c r="C11" s="87" t="s">
        <v>53</v>
      </c>
      <c r="D11" s="66" t="s">
        <v>43</v>
      </c>
      <c r="E11" s="67">
        <v>1729737.983</v>
      </c>
    </row>
    <row r="12" spans="2:5" ht="22.5" x14ac:dyDescent="0.2">
      <c r="B12" s="93">
        <v>13307</v>
      </c>
      <c r="C12" s="87" t="s">
        <v>54</v>
      </c>
      <c r="D12" s="66" t="s">
        <v>43</v>
      </c>
      <c r="E12" s="67">
        <v>12900</v>
      </c>
    </row>
    <row r="13" spans="2:5" ht="22.5" x14ac:dyDescent="0.2">
      <c r="B13" s="93">
        <v>13351</v>
      </c>
      <c r="C13" s="87" t="s">
        <v>55</v>
      </c>
      <c r="D13" s="66" t="s">
        <v>43</v>
      </c>
      <c r="E13" s="67">
        <v>6.3029999999999999</v>
      </c>
    </row>
    <row r="14" spans="2:5" ht="22.5" x14ac:dyDescent="0.2">
      <c r="B14" s="93">
        <v>13501</v>
      </c>
      <c r="C14" s="87" t="s">
        <v>56</v>
      </c>
      <c r="D14" s="66" t="s">
        <v>47</v>
      </c>
      <c r="E14" s="67">
        <v>20630.73</v>
      </c>
    </row>
    <row r="15" spans="2:5" ht="22.5" x14ac:dyDescent="0.2">
      <c r="B15" s="93">
        <v>14032</v>
      </c>
      <c r="C15" s="87" t="s">
        <v>61</v>
      </c>
      <c r="D15" s="66" t="s">
        <v>43</v>
      </c>
      <c r="E15" s="67">
        <v>47.27375</v>
      </c>
    </row>
    <row r="16" spans="2:5" ht="22.5" x14ac:dyDescent="0.2">
      <c r="B16" s="93">
        <v>14037</v>
      </c>
      <c r="C16" s="87" t="s">
        <v>63</v>
      </c>
      <c r="D16" s="66" t="s">
        <v>43</v>
      </c>
      <c r="E16" s="67">
        <v>7434.4903299999996</v>
      </c>
    </row>
    <row r="17" spans="2:5" ht="22.5" x14ac:dyDescent="0.2">
      <c r="B17" s="93">
        <v>14038</v>
      </c>
      <c r="C17" s="87" t="s">
        <v>64</v>
      </c>
      <c r="D17" s="66" t="s">
        <v>43</v>
      </c>
      <c r="E17" s="67">
        <v>1038.0315900000001</v>
      </c>
    </row>
    <row r="18" spans="2:5" ht="22.5" x14ac:dyDescent="0.2">
      <c r="B18" s="93">
        <v>15011</v>
      </c>
      <c r="C18" s="87" t="s">
        <v>67</v>
      </c>
      <c r="D18" s="66" t="s">
        <v>43</v>
      </c>
      <c r="E18" s="67">
        <v>2682.4016700000002</v>
      </c>
    </row>
    <row r="19" spans="2:5" x14ac:dyDescent="0.2">
      <c r="B19" s="93">
        <v>15016</v>
      </c>
      <c r="C19" s="87" t="s">
        <v>69</v>
      </c>
      <c r="D19" s="66" t="s">
        <v>43</v>
      </c>
      <c r="E19" s="67">
        <v>3604.5464999999999</v>
      </c>
    </row>
    <row r="20" spans="2:5" x14ac:dyDescent="0.2">
      <c r="B20" s="93">
        <v>15501</v>
      </c>
      <c r="C20" s="87" t="s">
        <v>72</v>
      </c>
      <c r="D20" s="66" t="s">
        <v>47</v>
      </c>
      <c r="E20" s="67">
        <v>48060.6201</v>
      </c>
    </row>
    <row r="21" spans="2:5" x14ac:dyDescent="0.2">
      <c r="B21" s="93">
        <v>15972</v>
      </c>
      <c r="C21" s="87" t="s">
        <v>73</v>
      </c>
      <c r="D21" s="66" t="s">
        <v>47</v>
      </c>
      <c r="E21" s="67">
        <v>1386.758</v>
      </c>
    </row>
    <row r="22" spans="2:5" ht="22.5" x14ac:dyDescent="0.2">
      <c r="B22" s="93">
        <v>15974</v>
      </c>
      <c r="C22" s="87" t="s">
        <v>67</v>
      </c>
      <c r="D22" s="66" t="s">
        <v>47</v>
      </c>
      <c r="E22" s="67">
        <v>29198.68404</v>
      </c>
    </row>
    <row r="23" spans="2:5" x14ac:dyDescent="0.2">
      <c r="B23" s="93">
        <v>17015</v>
      </c>
      <c r="C23" s="87" t="s">
        <v>74</v>
      </c>
      <c r="D23" s="66" t="s">
        <v>43</v>
      </c>
      <c r="E23" s="67">
        <v>462.69459000000001</v>
      </c>
    </row>
    <row r="24" spans="2:5" x14ac:dyDescent="0.2">
      <c r="B24" s="93">
        <v>17016</v>
      </c>
      <c r="C24" s="87" t="s">
        <v>75</v>
      </c>
      <c r="D24" s="66" t="s">
        <v>43</v>
      </c>
      <c r="E24" s="67">
        <v>4821.2999</v>
      </c>
    </row>
    <row r="25" spans="2:5" x14ac:dyDescent="0.2">
      <c r="B25" s="93">
        <v>17017</v>
      </c>
      <c r="C25" s="87" t="s">
        <v>76</v>
      </c>
      <c r="D25" s="66" t="s">
        <v>43</v>
      </c>
      <c r="E25" s="67">
        <v>263.27325000000002</v>
      </c>
    </row>
    <row r="26" spans="2:5" x14ac:dyDescent="0.2">
      <c r="B26" s="93">
        <v>17018</v>
      </c>
      <c r="C26" s="87" t="s">
        <v>77</v>
      </c>
      <c r="D26" s="66" t="s">
        <v>43</v>
      </c>
      <c r="E26" s="67">
        <v>1491.88175</v>
      </c>
    </row>
    <row r="27" spans="2:5" x14ac:dyDescent="0.2">
      <c r="B27" s="93">
        <v>17051</v>
      </c>
      <c r="C27" s="87" t="s">
        <v>78</v>
      </c>
      <c r="D27" s="66" t="s">
        <v>43</v>
      </c>
      <c r="E27" s="67">
        <v>63.117440000000002</v>
      </c>
    </row>
    <row r="28" spans="2:5" x14ac:dyDescent="0.2">
      <c r="B28" s="93">
        <v>17968</v>
      </c>
      <c r="C28" s="87" t="s">
        <v>85</v>
      </c>
      <c r="D28" s="66" t="s">
        <v>47</v>
      </c>
      <c r="E28" s="67">
        <v>15710.282660000001</v>
      </c>
    </row>
    <row r="29" spans="2:5" x14ac:dyDescent="0.2">
      <c r="B29" s="93">
        <v>17969</v>
      </c>
      <c r="C29" s="87" t="s">
        <v>86</v>
      </c>
      <c r="D29" s="66" t="s">
        <v>47</v>
      </c>
      <c r="E29" s="67">
        <v>296995.43160000001</v>
      </c>
    </row>
    <row r="30" spans="2:5" x14ac:dyDescent="0.2">
      <c r="B30" s="93">
        <v>22020</v>
      </c>
      <c r="C30" s="87" t="s">
        <v>90</v>
      </c>
      <c r="D30" s="66" t="s">
        <v>43</v>
      </c>
      <c r="E30" s="67">
        <v>3000</v>
      </c>
    </row>
    <row r="31" spans="2:5" x14ac:dyDescent="0.2">
      <c r="B31" s="93">
        <v>27355</v>
      </c>
      <c r="C31" s="87" t="s">
        <v>95</v>
      </c>
      <c r="D31" s="66" t="s">
        <v>43</v>
      </c>
      <c r="E31" s="67">
        <v>218880.76</v>
      </c>
    </row>
    <row r="32" spans="2:5" ht="22.5" x14ac:dyDescent="0.2">
      <c r="B32" s="93">
        <v>29015</v>
      </c>
      <c r="C32" s="87" t="s">
        <v>97</v>
      </c>
      <c r="D32" s="66" t="s">
        <v>43</v>
      </c>
      <c r="E32" s="67">
        <v>145.26</v>
      </c>
    </row>
    <row r="33" spans="2:5" x14ac:dyDescent="0.2">
      <c r="B33" s="93">
        <v>29031</v>
      </c>
      <c r="C33" s="87" t="s">
        <v>98</v>
      </c>
      <c r="D33" s="66" t="s">
        <v>43</v>
      </c>
      <c r="E33" s="67">
        <v>1966.221</v>
      </c>
    </row>
    <row r="34" spans="2:5" x14ac:dyDescent="0.2">
      <c r="B34" s="93">
        <v>29501</v>
      </c>
      <c r="C34" s="87" t="s">
        <v>99</v>
      </c>
      <c r="D34" s="66" t="s">
        <v>47</v>
      </c>
      <c r="E34" s="67">
        <v>6526.9579999999996</v>
      </c>
    </row>
    <row r="35" spans="2:5" x14ac:dyDescent="0.2">
      <c r="B35" s="93">
        <v>33035</v>
      </c>
      <c r="C35" s="87" t="s">
        <v>101</v>
      </c>
      <c r="D35" s="66" t="s">
        <v>43</v>
      </c>
      <c r="E35" s="67">
        <v>96</v>
      </c>
    </row>
    <row r="36" spans="2:5" ht="22.5" x14ac:dyDescent="0.2">
      <c r="B36" s="93">
        <v>33062</v>
      </c>
      <c r="C36" s="87" t="s">
        <v>102</v>
      </c>
      <c r="D36" s="66" t="s">
        <v>43</v>
      </c>
      <c r="E36" s="67">
        <v>6343.0933500000001</v>
      </c>
    </row>
    <row r="37" spans="2:5" ht="22.5" x14ac:dyDescent="0.2">
      <c r="B37" s="93">
        <v>33063</v>
      </c>
      <c r="C37" s="87" t="s">
        <v>103</v>
      </c>
      <c r="D37" s="66" t="s">
        <v>43</v>
      </c>
      <c r="E37" s="67">
        <v>88525.364839999995</v>
      </c>
    </row>
    <row r="38" spans="2:5" x14ac:dyDescent="0.2">
      <c r="B38" s="93">
        <v>33066</v>
      </c>
      <c r="C38" s="87" t="s">
        <v>104</v>
      </c>
      <c r="D38" s="66" t="s">
        <v>43</v>
      </c>
      <c r="E38" s="67">
        <v>40</v>
      </c>
    </row>
    <row r="39" spans="2:5" ht="22.5" x14ac:dyDescent="0.2">
      <c r="B39" s="93">
        <v>33083</v>
      </c>
      <c r="C39" s="87" t="s">
        <v>105</v>
      </c>
      <c r="D39" s="66" t="s">
        <v>43</v>
      </c>
      <c r="E39" s="67">
        <v>4030.71</v>
      </c>
    </row>
    <row r="40" spans="2:5" x14ac:dyDescent="0.2">
      <c r="B40" s="93">
        <v>33086</v>
      </c>
      <c r="C40" s="87" t="s">
        <v>106</v>
      </c>
      <c r="D40" s="66" t="s">
        <v>43</v>
      </c>
      <c r="E40" s="67">
        <v>32378.806</v>
      </c>
    </row>
    <row r="41" spans="2:5" x14ac:dyDescent="0.2">
      <c r="B41" s="93">
        <v>33087</v>
      </c>
      <c r="C41" s="87" t="s">
        <v>107</v>
      </c>
      <c r="D41" s="66" t="s">
        <v>43</v>
      </c>
      <c r="E41" s="67">
        <v>54685.46372</v>
      </c>
    </row>
    <row r="42" spans="2:5" x14ac:dyDescent="0.2">
      <c r="B42" s="93">
        <v>33088</v>
      </c>
      <c r="C42" s="87" t="s">
        <v>108</v>
      </c>
      <c r="D42" s="66" t="s">
        <v>43</v>
      </c>
      <c r="E42" s="67">
        <v>26545.723999999998</v>
      </c>
    </row>
    <row r="43" spans="2:5" x14ac:dyDescent="0.2">
      <c r="B43" s="93">
        <v>33089</v>
      </c>
      <c r="C43" s="87" t="s">
        <v>109</v>
      </c>
      <c r="D43" s="66" t="s">
        <v>43</v>
      </c>
      <c r="E43" s="67">
        <v>318</v>
      </c>
    </row>
    <row r="44" spans="2:5" x14ac:dyDescent="0.2">
      <c r="B44" s="93">
        <v>33092</v>
      </c>
      <c r="C44" s="87" t="s">
        <v>111</v>
      </c>
      <c r="D44" s="66" t="s">
        <v>43</v>
      </c>
      <c r="E44" s="67">
        <v>78221.966</v>
      </c>
    </row>
    <row r="45" spans="2:5" ht="22.5" x14ac:dyDescent="0.2">
      <c r="B45" s="93">
        <v>33093</v>
      </c>
      <c r="C45" s="87" t="s">
        <v>112</v>
      </c>
      <c r="D45" s="66" t="s">
        <v>43</v>
      </c>
      <c r="E45" s="67">
        <v>8.09</v>
      </c>
    </row>
    <row r="46" spans="2:5" x14ac:dyDescent="0.2">
      <c r="B46" s="93">
        <v>33122</v>
      </c>
      <c r="C46" s="87" t="s">
        <v>113</v>
      </c>
      <c r="D46" s="66" t="s">
        <v>43</v>
      </c>
      <c r="E46" s="67">
        <v>377.95</v>
      </c>
    </row>
    <row r="47" spans="2:5" x14ac:dyDescent="0.2">
      <c r="B47" s="93">
        <v>33155</v>
      </c>
      <c r="C47" s="87" t="s">
        <v>114</v>
      </c>
      <c r="D47" s="66" t="s">
        <v>43</v>
      </c>
      <c r="E47" s="67">
        <v>629232.89800000004</v>
      </c>
    </row>
    <row r="48" spans="2:5" x14ac:dyDescent="0.2">
      <c r="B48" s="93">
        <v>33160</v>
      </c>
      <c r="C48" s="87" t="s">
        <v>115</v>
      </c>
      <c r="D48" s="66" t="s">
        <v>43</v>
      </c>
      <c r="E48" s="67">
        <v>1189</v>
      </c>
    </row>
    <row r="49" spans="2:5" x14ac:dyDescent="0.2">
      <c r="B49" s="93">
        <v>33166</v>
      </c>
      <c r="C49" s="87" t="s">
        <v>116</v>
      </c>
      <c r="D49" s="66" t="s">
        <v>43</v>
      </c>
      <c r="E49" s="67">
        <v>2866.4492</v>
      </c>
    </row>
    <row r="50" spans="2:5" x14ac:dyDescent="0.2">
      <c r="B50" s="93">
        <v>33192</v>
      </c>
      <c r="C50" s="87" t="s">
        <v>117</v>
      </c>
      <c r="D50" s="66" t="s">
        <v>43</v>
      </c>
      <c r="E50" s="67">
        <v>72</v>
      </c>
    </row>
    <row r="51" spans="2:5" x14ac:dyDescent="0.2">
      <c r="B51" s="93">
        <v>33264</v>
      </c>
      <c r="C51" s="87" t="s">
        <v>118</v>
      </c>
      <c r="D51" s="66" t="s">
        <v>43</v>
      </c>
      <c r="E51" s="67">
        <v>175</v>
      </c>
    </row>
    <row r="52" spans="2:5" x14ac:dyDescent="0.2">
      <c r="B52" s="93">
        <v>33353</v>
      </c>
      <c r="C52" s="87" t="s">
        <v>120</v>
      </c>
      <c r="D52" s="66" t="s">
        <v>43</v>
      </c>
      <c r="E52" s="67">
        <v>10777488.931</v>
      </c>
    </row>
    <row r="53" spans="2:5" x14ac:dyDescent="0.2">
      <c r="B53" s="93">
        <v>33354</v>
      </c>
      <c r="C53" s="87" t="s">
        <v>121</v>
      </c>
      <c r="D53" s="66" t="s">
        <v>43</v>
      </c>
      <c r="E53" s="67">
        <v>1633.615</v>
      </c>
    </row>
    <row r="54" spans="2:5" ht="33.75" x14ac:dyDescent="0.2">
      <c r="B54" s="93">
        <v>33504</v>
      </c>
      <c r="C54" s="87" t="s">
        <v>122</v>
      </c>
      <c r="D54" s="66" t="s">
        <v>47</v>
      </c>
      <c r="E54" s="67">
        <v>150</v>
      </c>
    </row>
    <row r="55" spans="2:5" x14ac:dyDescent="0.2">
      <c r="B55" s="93">
        <v>34017</v>
      </c>
      <c r="C55" s="87" t="s">
        <v>126</v>
      </c>
      <c r="D55" s="66" t="s">
        <v>43</v>
      </c>
      <c r="E55" s="67">
        <v>178</v>
      </c>
    </row>
    <row r="56" spans="2:5" x14ac:dyDescent="0.2">
      <c r="B56" s="93">
        <v>34019</v>
      </c>
      <c r="C56" s="87" t="s">
        <v>127</v>
      </c>
      <c r="D56" s="66" t="s">
        <v>43</v>
      </c>
      <c r="E56" s="67">
        <v>60.15</v>
      </c>
    </row>
    <row r="57" spans="2:5" x14ac:dyDescent="0.2">
      <c r="B57" s="93">
        <v>34031</v>
      </c>
      <c r="C57" s="87" t="s">
        <v>132</v>
      </c>
      <c r="D57" s="66" t="s">
        <v>43</v>
      </c>
      <c r="E57" s="67">
        <v>331</v>
      </c>
    </row>
    <row r="58" spans="2:5" x14ac:dyDescent="0.2">
      <c r="B58" s="93">
        <v>34053</v>
      </c>
      <c r="C58" s="87" t="s">
        <v>133</v>
      </c>
      <c r="D58" s="66" t="s">
        <v>43</v>
      </c>
      <c r="E58" s="67">
        <v>953</v>
      </c>
    </row>
    <row r="59" spans="2:5" x14ac:dyDescent="0.2">
      <c r="B59" s="93">
        <v>34070</v>
      </c>
      <c r="C59" s="87" t="s">
        <v>136</v>
      </c>
      <c r="D59" s="66" t="s">
        <v>43</v>
      </c>
      <c r="E59" s="67">
        <v>47</v>
      </c>
    </row>
    <row r="60" spans="2:5" ht="22.5" x14ac:dyDescent="0.2">
      <c r="B60" s="93">
        <v>34505</v>
      </c>
      <c r="C60" s="87" t="s">
        <v>142</v>
      </c>
      <c r="D60" s="66" t="s">
        <v>47</v>
      </c>
      <c r="E60" s="67">
        <v>50</v>
      </c>
    </row>
    <row r="61" spans="2:5" x14ac:dyDescent="0.2">
      <c r="B61" s="93">
        <v>34544</v>
      </c>
      <c r="C61" s="87" t="s">
        <v>144</v>
      </c>
      <c r="D61" s="66" t="s">
        <v>47</v>
      </c>
      <c r="E61" s="67">
        <v>44</v>
      </c>
    </row>
    <row r="62" spans="2:5" ht="22.5" x14ac:dyDescent="0.2">
      <c r="B62" s="93">
        <v>35018</v>
      </c>
      <c r="C62" s="87" t="s">
        <v>146</v>
      </c>
      <c r="D62" s="66" t="s">
        <v>43</v>
      </c>
      <c r="E62" s="67">
        <v>3971.63</v>
      </c>
    </row>
    <row r="63" spans="2:5" ht="33.75" x14ac:dyDescent="0.2">
      <c r="B63" s="93">
        <v>35028</v>
      </c>
      <c r="C63" s="87" t="s">
        <v>150</v>
      </c>
      <c r="D63" s="66" t="s">
        <v>43</v>
      </c>
      <c r="E63" s="67">
        <v>180</v>
      </c>
    </row>
    <row r="64" spans="2:5" ht="45" x14ac:dyDescent="0.2">
      <c r="B64" s="93">
        <v>35030</v>
      </c>
      <c r="C64" s="87" t="s">
        <v>151</v>
      </c>
      <c r="D64" s="66" t="s">
        <v>43</v>
      </c>
      <c r="E64" s="67">
        <v>10540</v>
      </c>
    </row>
    <row r="65" spans="2:5" ht="22.5" x14ac:dyDescent="0.2">
      <c r="B65" s="93">
        <v>35500</v>
      </c>
      <c r="C65" s="87" t="s">
        <v>153</v>
      </c>
      <c r="D65" s="66" t="s">
        <v>47</v>
      </c>
      <c r="E65" s="67">
        <v>3692.92</v>
      </c>
    </row>
    <row r="66" spans="2:5" x14ac:dyDescent="0.2">
      <c r="B66" s="93">
        <v>90003</v>
      </c>
      <c r="C66" s="87" t="s">
        <v>156</v>
      </c>
      <c r="D66" s="66" t="s">
        <v>155</v>
      </c>
      <c r="E66" s="67">
        <v>178.05244999999999</v>
      </c>
    </row>
    <row r="67" spans="2:5" x14ac:dyDescent="0.2">
      <c r="B67" s="93">
        <v>90006</v>
      </c>
      <c r="C67" s="87" t="s">
        <v>157</v>
      </c>
      <c r="D67" s="66" t="s">
        <v>155</v>
      </c>
      <c r="E67" s="67">
        <v>31.421019999999999</v>
      </c>
    </row>
    <row r="68" spans="2:5" x14ac:dyDescent="0.2">
      <c r="B68" s="93">
        <v>91628</v>
      </c>
      <c r="C68" s="87" t="s">
        <v>161</v>
      </c>
      <c r="D68" s="66" t="s">
        <v>159</v>
      </c>
      <c r="E68" s="67">
        <v>131153.51156000001</v>
      </c>
    </row>
    <row r="69" spans="2:5" x14ac:dyDescent="0.2">
      <c r="B69" s="93">
        <v>95113</v>
      </c>
      <c r="C69" s="87" t="s">
        <v>164</v>
      </c>
      <c r="D69" s="66" t="s">
        <v>163</v>
      </c>
      <c r="E69" s="67">
        <v>1246.75353</v>
      </c>
    </row>
    <row r="70" spans="2:5" x14ac:dyDescent="0.2">
      <c r="B70" s="93">
        <v>98008</v>
      </c>
      <c r="C70" s="87" t="s">
        <v>168</v>
      </c>
      <c r="D70" s="66" t="s">
        <v>169</v>
      </c>
      <c r="E70" s="67">
        <v>100</v>
      </c>
    </row>
    <row r="71" spans="2:5" x14ac:dyDescent="0.2">
      <c r="B71" s="93">
        <v>98035</v>
      </c>
      <c r="C71" s="87" t="s">
        <v>170</v>
      </c>
      <c r="D71" s="66" t="s">
        <v>169</v>
      </c>
      <c r="E71" s="67">
        <v>150</v>
      </c>
    </row>
    <row r="72" spans="2:5" ht="22.5" x14ac:dyDescent="0.2">
      <c r="B72" s="93">
        <v>98044</v>
      </c>
      <c r="C72" s="87" t="s">
        <v>171</v>
      </c>
      <c r="D72" s="66" t="s">
        <v>169</v>
      </c>
      <c r="E72" s="67">
        <v>22133.311450000001</v>
      </c>
    </row>
    <row r="73" spans="2:5" x14ac:dyDescent="0.2">
      <c r="B73" s="93">
        <v>98045</v>
      </c>
      <c r="C73" s="87" t="s">
        <v>172</v>
      </c>
      <c r="D73" s="66" t="s">
        <v>169</v>
      </c>
      <c r="E73" s="67">
        <v>104511.45</v>
      </c>
    </row>
    <row r="74" spans="2:5" ht="22.5" x14ac:dyDescent="0.2">
      <c r="B74" s="93">
        <v>98187</v>
      </c>
      <c r="C74" s="87" t="s">
        <v>175</v>
      </c>
      <c r="D74" s="66" t="s">
        <v>169</v>
      </c>
      <c r="E74" s="67">
        <v>1000</v>
      </c>
    </row>
    <row r="75" spans="2:5" ht="23.25" thickBot="1" x14ac:dyDescent="0.25">
      <c r="B75" s="94">
        <v>98502</v>
      </c>
      <c r="C75" s="88" t="s">
        <v>176</v>
      </c>
      <c r="D75" s="68" t="s">
        <v>177</v>
      </c>
      <c r="E75" s="69">
        <v>807.49739999999997</v>
      </c>
    </row>
    <row r="76" spans="2:5" ht="21" customHeight="1" thickBot="1" x14ac:dyDescent="0.25">
      <c r="B76" s="107" t="s">
        <v>179</v>
      </c>
      <c r="C76" s="108"/>
      <c r="D76" s="109"/>
      <c r="E76" s="75">
        <v>13913851.729389999</v>
      </c>
    </row>
    <row r="77" spans="2:5" ht="21" customHeight="1" thickBot="1" x14ac:dyDescent="0.25">
      <c r="B77" s="104" t="s">
        <v>180</v>
      </c>
      <c r="C77" s="105"/>
      <c r="D77" s="106"/>
      <c r="E77" s="76">
        <v>554407.39335999999</v>
      </c>
    </row>
    <row r="78" spans="2:5" ht="21" customHeight="1" thickBot="1" x14ac:dyDescent="0.25">
      <c r="B78" s="110" t="s">
        <v>38</v>
      </c>
      <c r="C78" s="111"/>
      <c r="D78" s="112"/>
      <c r="E78" s="74">
        <v>14468259.122749999</v>
      </c>
    </row>
    <row r="79" spans="2:5" x14ac:dyDescent="0.2">
      <c r="B79" s="64"/>
      <c r="C79" s="64"/>
      <c r="D79" s="64"/>
      <c r="E79" s="78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6:D76"/>
    <mergeCell ref="B77:D77"/>
    <mergeCell ref="B78:D78"/>
  </mergeCells>
  <pageMargins left="0.7" right="0.7" top="0.78740157499999996" bottom="0.78740157499999996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330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500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52017.987280000001</v>
      </c>
    </row>
    <row r="8" spans="2:5" x14ac:dyDescent="0.2">
      <c r="B8" s="93">
        <v>13014</v>
      </c>
      <c r="C8" s="87" t="s">
        <v>48</v>
      </c>
      <c r="D8" s="66" t="s">
        <v>43</v>
      </c>
      <c r="E8" s="67">
        <v>892.87222999999994</v>
      </c>
    </row>
    <row r="9" spans="2:5" ht="22.5" x14ac:dyDescent="0.2">
      <c r="B9" s="93">
        <v>13015</v>
      </c>
      <c r="C9" s="87" t="s">
        <v>49</v>
      </c>
      <c r="D9" s="66" t="s">
        <v>43</v>
      </c>
      <c r="E9" s="67">
        <v>1146</v>
      </c>
    </row>
    <row r="10" spans="2:5" x14ac:dyDescent="0.2">
      <c r="B10" s="93">
        <v>13021</v>
      </c>
      <c r="C10" s="87" t="s">
        <v>51</v>
      </c>
      <c r="D10" s="66" t="s">
        <v>43</v>
      </c>
      <c r="E10" s="67">
        <v>134416.883</v>
      </c>
    </row>
    <row r="11" spans="2:5" ht="22.5" x14ac:dyDescent="0.2">
      <c r="B11" s="93">
        <v>13305</v>
      </c>
      <c r="C11" s="87" t="s">
        <v>53</v>
      </c>
      <c r="D11" s="66" t="s">
        <v>43</v>
      </c>
      <c r="E11" s="67">
        <v>1565844.7549999999</v>
      </c>
    </row>
    <row r="12" spans="2:5" ht="22.5" x14ac:dyDescent="0.2">
      <c r="B12" s="93">
        <v>13307</v>
      </c>
      <c r="C12" s="87" t="s">
        <v>54</v>
      </c>
      <c r="D12" s="66" t="s">
        <v>43</v>
      </c>
      <c r="E12" s="67">
        <v>3200</v>
      </c>
    </row>
    <row r="13" spans="2:5" ht="22.5" x14ac:dyDescent="0.2">
      <c r="B13" s="93">
        <v>14037</v>
      </c>
      <c r="C13" s="87" t="s">
        <v>63</v>
      </c>
      <c r="D13" s="66" t="s">
        <v>43</v>
      </c>
      <c r="E13" s="67">
        <v>1562.5920799999999</v>
      </c>
    </row>
    <row r="14" spans="2:5" ht="22.5" x14ac:dyDescent="0.2">
      <c r="B14" s="93">
        <v>14038</v>
      </c>
      <c r="C14" s="87" t="s">
        <v>64</v>
      </c>
      <c r="D14" s="66" t="s">
        <v>43</v>
      </c>
      <c r="E14" s="67">
        <v>667.02090999999996</v>
      </c>
    </row>
    <row r="15" spans="2:5" ht="22.5" x14ac:dyDescent="0.2">
      <c r="B15" s="93">
        <v>15011</v>
      </c>
      <c r="C15" s="87" t="s">
        <v>67</v>
      </c>
      <c r="D15" s="66" t="s">
        <v>43</v>
      </c>
      <c r="E15" s="67">
        <v>1600.4170300000001</v>
      </c>
    </row>
    <row r="16" spans="2:5" x14ac:dyDescent="0.2">
      <c r="B16" s="93">
        <v>15016</v>
      </c>
      <c r="C16" s="87" t="s">
        <v>69</v>
      </c>
      <c r="D16" s="66" t="s">
        <v>43</v>
      </c>
      <c r="E16" s="67">
        <v>3359.6379999999999</v>
      </c>
    </row>
    <row r="17" spans="2:5" x14ac:dyDescent="0.2">
      <c r="B17" s="93">
        <v>15501</v>
      </c>
      <c r="C17" s="87" t="s">
        <v>72</v>
      </c>
      <c r="D17" s="66" t="s">
        <v>47</v>
      </c>
      <c r="E17" s="67">
        <v>44795.177000000003</v>
      </c>
    </row>
    <row r="18" spans="2:5" x14ac:dyDescent="0.2">
      <c r="B18" s="93">
        <v>15972</v>
      </c>
      <c r="C18" s="87" t="s">
        <v>73</v>
      </c>
      <c r="D18" s="66" t="s">
        <v>47</v>
      </c>
      <c r="E18" s="67">
        <v>8705.2870000000003</v>
      </c>
    </row>
    <row r="19" spans="2:5" ht="22.5" x14ac:dyDescent="0.2">
      <c r="B19" s="93">
        <v>15974</v>
      </c>
      <c r="C19" s="87" t="s">
        <v>67</v>
      </c>
      <c r="D19" s="66" t="s">
        <v>47</v>
      </c>
      <c r="E19" s="67">
        <v>5344.1950500000003</v>
      </c>
    </row>
    <row r="20" spans="2:5" x14ac:dyDescent="0.2">
      <c r="B20" s="93">
        <v>17015</v>
      </c>
      <c r="C20" s="87" t="s">
        <v>74</v>
      </c>
      <c r="D20" s="66" t="s">
        <v>43</v>
      </c>
      <c r="E20" s="67">
        <v>1848.8061700000001</v>
      </c>
    </row>
    <row r="21" spans="2:5" x14ac:dyDescent="0.2">
      <c r="B21" s="93">
        <v>17016</v>
      </c>
      <c r="C21" s="87" t="s">
        <v>75</v>
      </c>
      <c r="D21" s="66" t="s">
        <v>43</v>
      </c>
      <c r="E21" s="67">
        <v>31429.704880000001</v>
      </c>
    </row>
    <row r="22" spans="2:5" x14ac:dyDescent="0.2">
      <c r="B22" s="93">
        <v>17017</v>
      </c>
      <c r="C22" s="87" t="s">
        <v>76</v>
      </c>
      <c r="D22" s="66" t="s">
        <v>43</v>
      </c>
      <c r="E22" s="67">
        <v>248.09036</v>
      </c>
    </row>
    <row r="23" spans="2:5" x14ac:dyDescent="0.2">
      <c r="B23" s="93">
        <v>17018</v>
      </c>
      <c r="C23" s="87" t="s">
        <v>77</v>
      </c>
      <c r="D23" s="66" t="s">
        <v>43</v>
      </c>
      <c r="E23" s="67">
        <v>1405.8453300000001</v>
      </c>
    </row>
    <row r="24" spans="2:5" x14ac:dyDescent="0.2">
      <c r="B24" s="93">
        <v>17051</v>
      </c>
      <c r="C24" s="87" t="s">
        <v>78</v>
      </c>
      <c r="D24" s="66" t="s">
        <v>43</v>
      </c>
      <c r="E24" s="67">
        <v>160.17802</v>
      </c>
    </row>
    <row r="25" spans="2:5" x14ac:dyDescent="0.2">
      <c r="B25" s="93">
        <v>17968</v>
      </c>
      <c r="C25" s="87" t="s">
        <v>85</v>
      </c>
      <c r="D25" s="66" t="s">
        <v>47</v>
      </c>
      <c r="E25" s="67">
        <v>26284.039629999999</v>
      </c>
    </row>
    <row r="26" spans="2:5" x14ac:dyDescent="0.2">
      <c r="B26" s="93">
        <v>17969</v>
      </c>
      <c r="C26" s="87" t="s">
        <v>86</v>
      </c>
      <c r="D26" s="66" t="s">
        <v>47</v>
      </c>
      <c r="E26" s="67">
        <v>446828.67392999999</v>
      </c>
    </row>
    <row r="27" spans="2:5" x14ac:dyDescent="0.2">
      <c r="B27" s="93">
        <v>17988</v>
      </c>
      <c r="C27" s="87" t="s">
        <v>87</v>
      </c>
      <c r="D27" s="66" t="s">
        <v>47</v>
      </c>
      <c r="E27" s="67">
        <v>1277.3497400000001</v>
      </c>
    </row>
    <row r="28" spans="2:5" x14ac:dyDescent="0.2">
      <c r="B28" s="93">
        <v>22020</v>
      </c>
      <c r="C28" s="87" t="s">
        <v>90</v>
      </c>
      <c r="D28" s="66" t="s">
        <v>43</v>
      </c>
      <c r="E28" s="67">
        <v>3000</v>
      </c>
    </row>
    <row r="29" spans="2:5" x14ac:dyDescent="0.2">
      <c r="B29" s="93">
        <v>27355</v>
      </c>
      <c r="C29" s="87" t="s">
        <v>95</v>
      </c>
      <c r="D29" s="66" t="s">
        <v>43</v>
      </c>
      <c r="E29" s="67">
        <v>139360.34099999999</v>
      </c>
    </row>
    <row r="30" spans="2:5" x14ac:dyDescent="0.2">
      <c r="B30" s="93">
        <v>29501</v>
      </c>
      <c r="C30" s="87" t="s">
        <v>99</v>
      </c>
      <c r="D30" s="66" t="s">
        <v>47</v>
      </c>
      <c r="E30" s="67">
        <v>6276.0889999999999</v>
      </c>
    </row>
    <row r="31" spans="2:5" ht="22.5" x14ac:dyDescent="0.2">
      <c r="B31" s="93">
        <v>33062</v>
      </c>
      <c r="C31" s="87" t="s">
        <v>102</v>
      </c>
      <c r="D31" s="66" t="s">
        <v>43</v>
      </c>
      <c r="E31" s="67">
        <v>6545.9345599999997</v>
      </c>
    </row>
    <row r="32" spans="2:5" ht="22.5" x14ac:dyDescent="0.2">
      <c r="B32" s="93">
        <v>33063</v>
      </c>
      <c r="C32" s="87" t="s">
        <v>103</v>
      </c>
      <c r="D32" s="66" t="s">
        <v>43</v>
      </c>
      <c r="E32" s="67">
        <v>68564.916930000007</v>
      </c>
    </row>
    <row r="33" spans="2:5" ht="22.5" x14ac:dyDescent="0.2">
      <c r="B33" s="93">
        <v>33083</v>
      </c>
      <c r="C33" s="87" t="s">
        <v>105</v>
      </c>
      <c r="D33" s="66" t="s">
        <v>43</v>
      </c>
      <c r="E33" s="67">
        <v>61.6</v>
      </c>
    </row>
    <row r="34" spans="2:5" x14ac:dyDescent="0.2">
      <c r="B34" s="93">
        <v>33086</v>
      </c>
      <c r="C34" s="87" t="s">
        <v>106</v>
      </c>
      <c r="D34" s="66" t="s">
        <v>43</v>
      </c>
      <c r="E34" s="67">
        <v>26383.174999999999</v>
      </c>
    </row>
    <row r="35" spans="2:5" x14ac:dyDescent="0.2">
      <c r="B35" s="93">
        <v>33087</v>
      </c>
      <c r="C35" s="87" t="s">
        <v>107</v>
      </c>
      <c r="D35" s="66" t="s">
        <v>43</v>
      </c>
      <c r="E35" s="67">
        <v>49446.2</v>
      </c>
    </row>
    <row r="36" spans="2:5" x14ac:dyDescent="0.2">
      <c r="B36" s="93">
        <v>33088</v>
      </c>
      <c r="C36" s="87" t="s">
        <v>108</v>
      </c>
      <c r="D36" s="66" t="s">
        <v>43</v>
      </c>
      <c r="E36" s="67">
        <v>18774</v>
      </c>
    </row>
    <row r="37" spans="2:5" x14ac:dyDescent="0.2">
      <c r="B37" s="93">
        <v>33092</v>
      </c>
      <c r="C37" s="87" t="s">
        <v>111</v>
      </c>
      <c r="D37" s="66" t="s">
        <v>43</v>
      </c>
      <c r="E37" s="67">
        <v>90167.077999999994</v>
      </c>
    </row>
    <row r="38" spans="2:5" ht="22.5" x14ac:dyDescent="0.2">
      <c r="B38" s="93">
        <v>33093</v>
      </c>
      <c r="C38" s="87" t="s">
        <v>112</v>
      </c>
      <c r="D38" s="66" t="s">
        <v>43</v>
      </c>
      <c r="E38" s="67">
        <v>300</v>
      </c>
    </row>
    <row r="39" spans="2:5" x14ac:dyDescent="0.2">
      <c r="B39" s="93">
        <v>33155</v>
      </c>
      <c r="C39" s="87" t="s">
        <v>114</v>
      </c>
      <c r="D39" s="66" t="s">
        <v>43</v>
      </c>
      <c r="E39" s="67">
        <v>532614.70700000005</v>
      </c>
    </row>
    <row r="40" spans="2:5" x14ac:dyDescent="0.2">
      <c r="B40" s="93">
        <v>33160</v>
      </c>
      <c r="C40" s="87" t="s">
        <v>115</v>
      </c>
      <c r="D40" s="66" t="s">
        <v>43</v>
      </c>
      <c r="E40" s="67">
        <v>166.596</v>
      </c>
    </row>
    <row r="41" spans="2:5" x14ac:dyDescent="0.2">
      <c r="B41" s="93">
        <v>33166</v>
      </c>
      <c r="C41" s="87" t="s">
        <v>116</v>
      </c>
      <c r="D41" s="66" t="s">
        <v>43</v>
      </c>
      <c r="E41" s="67">
        <v>2208.4464800000001</v>
      </c>
    </row>
    <row r="42" spans="2:5" x14ac:dyDescent="0.2">
      <c r="B42" s="93">
        <v>33353</v>
      </c>
      <c r="C42" s="87" t="s">
        <v>120</v>
      </c>
      <c r="D42" s="66" t="s">
        <v>43</v>
      </c>
      <c r="E42" s="67">
        <v>9502833.3039999995</v>
      </c>
    </row>
    <row r="43" spans="2:5" x14ac:dyDescent="0.2">
      <c r="B43" s="93">
        <v>33354</v>
      </c>
      <c r="C43" s="87" t="s">
        <v>121</v>
      </c>
      <c r="D43" s="66" t="s">
        <v>43</v>
      </c>
      <c r="E43" s="67">
        <v>1057.0450000000001</v>
      </c>
    </row>
    <row r="44" spans="2:5" ht="22.5" x14ac:dyDescent="0.2">
      <c r="B44" s="93">
        <v>33982</v>
      </c>
      <c r="C44" s="87" t="s">
        <v>124</v>
      </c>
      <c r="D44" s="66" t="s">
        <v>47</v>
      </c>
      <c r="E44" s="67">
        <v>217.38852</v>
      </c>
    </row>
    <row r="45" spans="2:5" x14ac:dyDescent="0.2">
      <c r="B45" s="93">
        <v>34017</v>
      </c>
      <c r="C45" s="87" t="s">
        <v>126</v>
      </c>
      <c r="D45" s="66" t="s">
        <v>43</v>
      </c>
      <c r="E45" s="67">
        <v>140</v>
      </c>
    </row>
    <row r="46" spans="2:5" x14ac:dyDescent="0.2">
      <c r="B46" s="93">
        <v>34019</v>
      </c>
      <c r="C46" s="87" t="s">
        <v>127</v>
      </c>
      <c r="D46" s="66" t="s">
        <v>43</v>
      </c>
      <c r="E46" s="67">
        <v>140.66</v>
      </c>
    </row>
    <row r="47" spans="2:5" x14ac:dyDescent="0.2">
      <c r="B47" s="93">
        <v>34021</v>
      </c>
      <c r="C47" s="87" t="s">
        <v>128</v>
      </c>
      <c r="D47" s="66" t="s">
        <v>43</v>
      </c>
      <c r="E47" s="67">
        <v>295</v>
      </c>
    </row>
    <row r="48" spans="2:5" x14ac:dyDescent="0.2">
      <c r="B48" s="93">
        <v>34028</v>
      </c>
      <c r="C48" s="87" t="s">
        <v>130</v>
      </c>
      <c r="D48" s="66" t="s">
        <v>43</v>
      </c>
      <c r="E48" s="67">
        <v>54</v>
      </c>
    </row>
    <row r="49" spans="2:5" x14ac:dyDescent="0.2">
      <c r="B49" s="93">
        <v>34031</v>
      </c>
      <c r="C49" s="87" t="s">
        <v>132</v>
      </c>
      <c r="D49" s="66" t="s">
        <v>43</v>
      </c>
      <c r="E49" s="67">
        <v>175</v>
      </c>
    </row>
    <row r="50" spans="2:5" x14ac:dyDescent="0.2">
      <c r="B50" s="93">
        <v>34033</v>
      </c>
      <c r="C50" s="87" t="s">
        <v>98</v>
      </c>
      <c r="D50" s="66" t="s">
        <v>43</v>
      </c>
      <c r="E50" s="67">
        <v>326.01900000000001</v>
      </c>
    </row>
    <row r="51" spans="2:5" x14ac:dyDescent="0.2">
      <c r="B51" s="93">
        <v>34053</v>
      </c>
      <c r="C51" s="87" t="s">
        <v>133</v>
      </c>
      <c r="D51" s="66" t="s">
        <v>43</v>
      </c>
      <c r="E51" s="67">
        <v>149</v>
      </c>
    </row>
    <row r="52" spans="2:5" ht="22.5" x14ac:dyDescent="0.2">
      <c r="B52" s="93">
        <v>34057</v>
      </c>
      <c r="C52" s="87" t="s">
        <v>135</v>
      </c>
      <c r="D52" s="66" t="s">
        <v>43</v>
      </c>
      <c r="E52" s="67">
        <v>190</v>
      </c>
    </row>
    <row r="53" spans="2:5" x14ac:dyDescent="0.2">
      <c r="B53" s="93">
        <v>34070</v>
      </c>
      <c r="C53" s="87" t="s">
        <v>136</v>
      </c>
      <c r="D53" s="66" t="s">
        <v>43</v>
      </c>
      <c r="E53" s="67">
        <v>524</v>
      </c>
    </row>
    <row r="54" spans="2:5" x14ac:dyDescent="0.2">
      <c r="B54" s="93">
        <v>34503</v>
      </c>
      <c r="C54" s="87" t="s">
        <v>140</v>
      </c>
      <c r="D54" s="66" t="s">
        <v>47</v>
      </c>
      <c r="E54" s="67">
        <v>799</v>
      </c>
    </row>
    <row r="55" spans="2:5" x14ac:dyDescent="0.2">
      <c r="B55" s="93">
        <v>34506</v>
      </c>
      <c r="C55" s="87" t="s">
        <v>143</v>
      </c>
      <c r="D55" s="66" t="s">
        <v>47</v>
      </c>
      <c r="E55" s="67">
        <v>74</v>
      </c>
    </row>
    <row r="56" spans="2:5" ht="22.5" x14ac:dyDescent="0.2">
      <c r="B56" s="93">
        <v>35018</v>
      </c>
      <c r="C56" s="87" t="s">
        <v>146</v>
      </c>
      <c r="D56" s="66" t="s">
        <v>43</v>
      </c>
      <c r="E56" s="67">
        <v>466.5</v>
      </c>
    </row>
    <row r="57" spans="2:5" ht="33.75" x14ac:dyDescent="0.2">
      <c r="B57" s="93">
        <v>35028</v>
      </c>
      <c r="C57" s="87" t="s">
        <v>150</v>
      </c>
      <c r="D57" s="66" t="s">
        <v>43</v>
      </c>
      <c r="E57" s="67">
        <v>180</v>
      </c>
    </row>
    <row r="58" spans="2:5" ht="45" x14ac:dyDescent="0.2">
      <c r="B58" s="93">
        <v>35030</v>
      </c>
      <c r="C58" s="87" t="s">
        <v>151</v>
      </c>
      <c r="D58" s="66" t="s">
        <v>43</v>
      </c>
      <c r="E58" s="67">
        <v>10200</v>
      </c>
    </row>
    <row r="59" spans="2:5" x14ac:dyDescent="0.2">
      <c r="B59" s="93">
        <v>91252</v>
      </c>
      <c r="C59" s="87" t="s">
        <v>160</v>
      </c>
      <c r="D59" s="66" t="s">
        <v>155</v>
      </c>
      <c r="E59" s="67">
        <v>79369</v>
      </c>
    </row>
    <row r="60" spans="2:5" x14ac:dyDescent="0.2">
      <c r="B60" s="93">
        <v>91628</v>
      </c>
      <c r="C60" s="87" t="s">
        <v>161</v>
      </c>
      <c r="D60" s="66" t="s">
        <v>159</v>
      </c>
      <c r="E60" s="67">
        <v>79300</v>
      </c>
    </row>
    <row r="61" spans="2:5" x14ac:dyDescent="0.2">
      <c r="B61" s="93">
        <v>98008</v>
      </c>
      <c r="C61" s="87" t="s">
        <v>168</v>
      </c>
      <c r="D61" s="66" t="s">
        <v>169</v>
      </c>
      <c r="E61" s="67">
        <v>100</v>
      </c>
    </row>
    <row r="62" spans="2:5" ht="22.5" x14ac:dyDescent="0.2">
      <c r="B62" s="93">
        <v>98044</v>
      </c>
      <c r="C62" s="87" t="s">
        <v>171</v>
      </c>
      <c r="D62" s="66" t="s">
        <v>169</v>
      </c>
      <c r="E62" s="67">
        <v>17215.377670000002</v>
      </c>
    </row>
    <row r="63" spans="2:5" x14ac:dyDescent="0.2">
      <c r="B63" s="93">
        <v>98045</v>
      </c>
      <c r="C63" s="87" t="s">
        <v>172</v>
      </c>
      <c r="D63" s="66" t="s">
        <v>169</v>
      </c>
      <c r="E63" s="67">
        <v>69665.007660000003</v>
      </c>
    </row>
    <row r="64" spans="2:5" ht="22.5" x14ac:dyDescent="0.2">
      <c r="B64" s="93">
        <v>98187</v>
      </c>
      <c r="C64" s="87" t="s">
        <v>175</v>
      </c>
      <c r="D64" s="66" t="s">
        <v>169</v>
      </c>
      <c r="E64" s="67">
        <v>1000</v>
      </c>
    </row>
    <row r="65" spans="2:5" ht="23.25" thickBot="1" x14ac:dyDescent="0.25">
      <c r="B65" s="94">
        <v>98502</v>
      </c>
      <c r="C65" s="88" t="s">
        <v>176</v>
      </c>
      <c r="D65" s="68" t="s">
        <v>177</v>
      </c>
      <c r="E65" s="69">
        <v>792.50980000000004</v>
      </c>
    </row>
    <row r="66" spans="2:5" ht="21" customHeight="1" thickBot="1" x14ac:dyDescent="0.25">
      <c r="B66" s="107" t="s">
        <v>179</v>
      </c>
      <c r="C66" s="108"/>
      <c r="D66" s="109"/>
      <c r="E66" s="75">
        <v>12421973.698589997</v>
      </c>
    </row>
    <row r="67" spans="2:5" ht="21" customHeight="1" thickBot="1" x14ac:dyDescent="0.25">
      <c r="B67" s="104" t="s">
        <v>180</v>
      </c>
      <c r="C67" s="105"/>
      <c r="D67" s="106"/>
      <c r="E67" s="76">
        <v>620693.70967000001</v>
      </c>
    </row>
    <row r="68" spans="2:5" ht="21" customHeight="1" thickBot="1" x14ac:dyDescent="0.25">
      <c r="B68" s="110" t="s">
        <v>38</v>
      </c>
      <c r="C68" s="111"/>
      <c r="D68" s="112"/>
      <c r="E68" s="74">
        <v>13042667.408259997</v>
      </c>
    </row>
    <row r="69" spans="2:5" x14ac:dyDescent="0.2">
      <c r="B69" s="64"/>
      <c r="C69" s="64"/>
      <c r="D69" s="64"/>
      <c r="E69" s="78"/>
    </row>
    <row r="70" spans="2:5" x14ac:dyDescent="0.2">
      <c r="B70" s="64"/>
      <c r="C70" s="64"/>
      <c r="D70" s="64"/>
      <c r="E70" s="64"/>
    </row>
    <row r="71" spans="2:5" x14ac:dyDescent="0.2">
      <c r="B71" s="64"/>
      <c r="C71" s="64"/>
      <c r="D71" s="64"/>
      <c r="E71" s="64"/>
    </row>
    <row r="72" spans="2:5" x14ac:dyDescent="0.2">
      <c r="B72" s="64"/>
      <c r="C72" s="64"/>
      <c r="D72" s="64"/>
      <c r="E72" s="64"/>
    </row>
    <row r="73" spans="2:5" x14ac:dyDescent="0.2">
      <c r="B73" s="64"/>
      <c r="C73" s="64"/>
      <c r="D73" s="64"/>
      <c r="E73" s="64"/>
    </row>
    <row r="74" spans="2:5" x14ac:dyDescent="0.2">
      <c r="B74" s="64"/>
      <c r="C74" s="64"/>
      <c r="D74" s="64"/>
      <c r="E74" s="64"/>
    </row>
    <row r="75" spans="2:5" x14ac:dyDescent="0.2">
      <c r="B75" s="64"/>
      <c r="C75" s="64"/>
      <c r="D75" s="64"/>
      <c r="E75" s="64"/>
    </row>
    <row r="76" spans="2:5" x14ac:dyDescent="0.2">
      <c r="B76" s="64"/>
      <c r="C76" s="64"/>
      <c r="D76" s="64"/>
      <c r="E76" s="64"/>
    </row>
    <row r="77" spans="2:5" x14ac:dyDescent="0.2">
      <c r="B77" s="64"/>
      <c r="C77" s="64"/>
      <c r="D77" s="64"/>
      <c r="E77" s="64"/>
    </row>
    <row r="78" spans="2:5" x14ac:dyDescent="0.2">
      <c r="B78" s="64"/>
      <c r="C78" s="64"/>
      <c r="D78" s="64"/>
      <c r="E78" s="64"/>
    </row>
    <row r="79" spans="2:5" x14ac:dyDescent="0.2">
      <c r="B79" s="64"/>
      <c r="C79" s="64"/>
      <c r="D79" s="64"/>
      <c r="E79" s="64"/>
    </row>
    <row r="80" spans="2:5" x14ac:dyDescent="0.2">
      <c r="B80" s="64"/>
      <c r="C80" s="64"/>
      <c r="D80" s="64"/>
      <c r="E80" s="64"/>
    </row>
    <row r="81" spans="2:5" x14ac:dyDescent="0.2">
      <c r="B81" s="64"/>
      <c r="C81" s="64"/>
      <c r="D81" s="64"/>
      <c r="E81" s="64"/>
    </row>
    <row r="82" spans="2:5" x14ac:dyDescent="0.2">
      <c r="B82" s="64"/>
      <c r="C82" s="64"/>
      <c r="D82" s="64"/>
      <c r="E82" s="64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66:D66"/>
    <mergeCell ref="B67:D67"/>
    <mergeCell ref="B68:D68"/>
  </mergeCells>
  <pageMargins left="0.7" right="0.7" top="0.78740157499999996" bottom="0.78740157499999996" header="0.3" footer="0.3"/>
  <pageSetup paperSize="9"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0"/>
  <sheetViews>
    <sheetView showGridLines="0" workbookViewId="0">
      <selection activeCell="V14" sqref="V14"/>
    </sheetView>
  </sheetViews>
  <sheetFormatPr defaultRowHeight="11.25" x14ac:dyDescent="0.2"/>
  <cols>
    <col min="1" max="1" width="3.33203125" style="63" customWidth="1"/>
    <col min="2" max="2" width="13.6640625" style="63" customWidth="1"/>
    <col min="3" max="3" width="65.33203125" style="63" customWidth="1"/>
    <col min="4" max="4" width="73.1640625" style="63" customWidth="1"/>
    <col min="5" max="5" width="15.5" style="63" customWidth="1"/>
    <col min="6" max="256" width="9.33203125" style="63"/>
    <col min="257" max="257" width="13.6640625" style="63" customWidth="1"/>
    <col min="258" max="258" width="185.6640625" style="63" customWidth="1"/>
    <col min="259" max="259" width="52.1640625" style="63" customWidth="1"/>
    <col min="260" max="260" width="73.1640625" style="63" customWidth="1"/>
    <col min="261" max="261" width="15.5" style="63" customWidth="1"/>
    <col min="262" max="512" width="9.33203125" style="63"/>
    <col min="513" max="513" width="13.6640625" style="63" customWidth="1"/>
    <col min="514" max="514" width="185.6640625" style="63" customWidth="1"/>
    <col min="515" max="515" width="52.1640625" style="63" customWidth="1"/>
    <col min="516" max="516" width="73.1640625" style="63" customWidth="1"/>
    <col min="517" max="517" width="15.5" style="63" customWidth="1"/>
    <col min="518" max="768" width="9.33203125" style="63"/>
    <col min="769" max="769" width="13.6640625" style="63" customWidth="1"/>
    <col min="770" max="770" width="185.6640625" style="63" customWidth="1"/>
    <col min="771" max="771" width="52.1640625" style="63" customWidth="1"/>
    <col min="772" max="772" width="73.1640625" style="63" customWidth="1"/>
    <col min="773" max="773" width="15.5" style="63" customWidth="1"/>
    <col min="774" max="1024" width="9.33203125" style="63"/>
    <col min="1025" max="1025" width="13.6640625" style="63" customWidth="1"/>
    <col min="1026" max="1026" width="185.6640625" style="63" customWidth="1"/>
    <col min="1027" max="1027" width="52.1640625" style="63" customWidth="1"/>
    <col min="1028" max="1028" width="73.1640625" style="63" customWidth="1"/>
    <col min="1029" max="1029" width="15.5" style="63" customWidth="1"/>
    <col min="1030" max="1280" width="9.33203125" style="63"/>
    <col min="1281" max="1281" width="13.6640625" style="63" customWidth="1"/>
    <col min="1282" max="1282" width="185.6640625" style="63" customWidth="1"/>
    <col min="1283" max="1283" width="52.1640625" style="63" customWidth="1"/>
    <col min="1284" max="1284" width="73.1640625" style="63" customWidth="1"/>
    <col min="1285" max="1285" width="15.5" style="63" customWidth="1"/>
    <col min="1286" max="1536" width="9.33203125" style="63"/>
    <col min="1537" max="1537" width="13.6640625" style="63" customWidth="1"/>
    <col min="1538" max="1538" width="185.6640625" style="63" customWidth="1"/>
    <col min="1539" max="1539" width="52.1640625" style="63" customWidth="1"/>
    <col min="1540" max="1540" width="73.1640625" style="63" customWidth="1"/>
    <col min="1541" max="1541" width="15.5" style="63" customWidth="1"/>
    <col min="1542" max="1792" width="9.33203125" style="63"/>
    <col min="1793" max="1793" width="13.6640625" style="63" customWidth="1"/>
    <col min="1794" max="1794" width="185.6640625" style="63" customWidth="1"/>
    <col min="1795" max="1795" width="52.1640625" style="63" customWidth="1"/>
    <col min="1796" max="1796" width="73.1640625" style="63" customWidth="1"/>
    <col min="1797" max="1797" width="15.5" style="63" customWidth="1"/>
    <col min="1798" max="2048" width="9.33203125" style="63"/>
    <col min="2049" max="2049" width="13.6640625" style="63" customWidth="1"/>
    <col min="2050" max="2050" width="185.6640625" style="63" customWidth="1"/>
    <col min="2051" max="2051" width="52.1640625" style="63" customWidth="1"/>
    <col min="2052" max="2052" width="73.1640625" style="63" customWidth="1"/>
    <col min="2053" max="2053" width="15.5" style="63" customWidth="1"/>
    <col min="2054" max="2304" width="9.33203125" style="63"/>
    <col min="2305" max="2305" width="13.6640625" style="63" customWidth="1"/>
    <col min="2306" max="2306" width="185.6640625" style="63" customWidth="1"/>
    <col min="2307" max="2307" width="52.1640625" style="63" customWidth="1"/>
    <col min="2308" max="2308" width="73.1640625" style="63" customWidth="1"/>
    <col min="2309" max="2309" width="15.5" style="63" customWidth="1"/>
    <col min="2310" max="2560" width="9.33203125" style="63"/>
    <col min="2561" max="2561" width="13.6640625" style="63" customWidth="1"/>
    <col min="2562" max="2562" width="185.6640625" style="63" customWidth="1"/>
    <col min="2563" max="2563" width="52.1640625" style="63" customWidth="1"/>
    <col min="2564" max="2564" width="73.1640625" style="63" customWidth="1"/>
    <col min="2565" max="2565" width="15.5" style="63" customWidth="1"/>
    <col min="2566" max="2816" width="9.33203125" style="63"/>
    <col min="2817" max="2817" width="13.6640625" style="63" customWidth="1"/>
    <col min="2818" max="2818" width="185.6640625" style="63" customWidth="1"/>
    <col min="2819" max="2819" width="52.1640625" style="63" customWidth="1"/>
    <col min="2820" max="2820" width="73.1640625" style="63" customWidth="1"/>
    <col min="2821" max="2821" width="15.5" style="63" customWidth="1"/>
    <col min="2822" max="3072" width="9.33203125" style="63"/>
    <col min="3073" max="3073" width="13.6640625" style="63" customWidth="1"/>
    <col min="3074" max="3074" width="185.6640625" style="63" customWidth="1"/>
    <col min="3075" max="3075" width="52.1640625" style="63" customWidth="1"/>
    <col min="3076" max="3076" width="73.1640625" style="63" customWidth="1"/>
    <col min="3077" max="3077" width="15.5" style="63" customWidth="1"/>
    <col min="3078" max="3328" width="9.33203125" style="63"/>
    <col min="3329" max="3329" width="13.6640625" style="63" customWidth="1"/>
    <col min="3330" max="3330" width="185.6640625" style="63" customWidth="1"/>
    <col min="3331" max="3331" width="52.1640625" style="63" customWidth="1"/>
    <col min="3332" max="3332" width="73.1640625" style="63" customWidth="1"/>
    <col min="3333" max="3333" width="15.5" style="63" customWidth="1"/>
    <col min="3334" max="3584" width="9.33203125" style="63"/>
    <col min="3585" max="3585" width="13.6640625" style="63" customWidth="1"/>
    <col min="3586" max="3586" width="185.6640625" style="63" customWidth="1"/>
    <col min="3587" max="3587" width="52.1640625" style="63" customWidth="1"/>
    <col min="3588" max="3588" width="73.1640625" style="63" customWidth="1"/>
    <col min="3589" max="3589" width="15.5" style="63" customWidth="1"/>
    <col min="3590" max="3840" width="9.33203125" style="63"/>
    <col min="3841" max="3841" width="13.6640625" style="63" customWidth="1"/>
    <col min="3842" max="3842" width="185.6640625" style="63" customWidth="1"/>
    <col min="3843" max="3843" width="52.1640625" style="63" customWidth="1"/>
    <col min="3844" max="3844" width="73.1640625" style="63" customWidth="1"/>
    <col min="3845" max="3845" width="15.5" style="63" customWidth="1"/>
    <col min="3846" max="4096" width="9.33203125" style="63"/>
    <col min="4097" max="4097" width="13.6640625" style="63" customWidth="1"/>
    <col min="4098" max="4098" width="185.6640625" style="63" customWidth="1"/>
    <col min="4099" max="4099" width="52.1640625" style="63" customWidth="1"/>
    <col min="4100" max="4100" width="73.1640625" style="63" customWidth="1"/>
    <col min="4101" max="4101" width="15.5" style="63" customWidth="1"/>
    <col min="4102" max="4352" width="9.33203125" style="63"/>
    <col min="4353" max="4353" width="13.6640625" style="63" customWidth="1"/>
    <col min="4354" max="4354" width="185.6640625" style="63" customWidth="1"/>
    <col min="4355" max="4355" width="52.1640625" style="63" customWidth="1"/>
    <col min="4356" max="4356" width="73.1640625" style="63" customWidth="1"/>
    <col min="4357" max="4357" width="15.5" style="63" customWidth="1"/>
    <col min="4358" max="4608" width="9.33203125" style="63"/>
    <col min="4609" max="4609" width="13.6640625" style="63" customWidth="1"/>
    <col min="4610" max="4610" width="185.6640625" style="63" customWidth="1"/>
    <col min="4611" max="4611" width="52.1640625" style="63" customWidth="1"/>
    <col min="4612" max="4612" width="73.1640625" style="63" customWidth="1"/>
    <col min="4613" max="4613" width="15.5" style="63" customWidth="1"/>
    <col min="4614" max="4864" width="9.33203125" style="63"/>
    <col min="4865" max="4865" width="13.6640625" style="63" customWidth="1"/>
    <col min="4866" max="4866" width="185.6640625" style="63" customWidth="1"/>
    <col min="4867" max="4867" width="52.1640625" style="63" customWidth="1"/>
    <col min="4868" max="4868" width="73.1640625" style="63" customWidth="1"/>
    <col min="4869" max="4869" width="15.5" style="63" customWidth="1"/>
    <col min="4870" max="5120" width="9.33203125" style="63"/>
    <col min="5121" max="5121" width="13.6640625" style="63" customWidth="1"/>
    <col min="5122" max="5122" width="185.6640625" style="63" customWidth="1"/>
    <col min="5123" max="5123" width="52.1640625" style="63" customWidth="1"/>
    <col min="5124" max="5124" width="73.1640625" style="63" customWidth="1"/>
    <col min="5125" max="5125" width="15.5" style="63" customWidth="1"/>
    <col min="5126" max="5376" width="9.33203125" style="63"/>
    <col min="5377" max="5377" width="13.6640625" style="63" customWidth="1"/>
    <col min="5378" max="5378" width="185.6640625" style="63" customWidth="1"/>
    <col min="5379" max="5379" width="52.1640625" style="63" customWidth="1"/>
    <col min="5380" max="5380" width="73.1640625" style="63" customWidth="1"/>
    <col min="5381" max="5381" width="15.5" style="63" customWidth="1"/>
    <col min="5382" max="5632" width="9.33203125" style="63"/>
    <col min="5633" max="5633" width="13.6640625" style="63" customWidth="1"/>
    <col min="5634" max="5634" width="185.6640625" style="63" customWidth="1"/>
    <col min="5635" max="5635" width="52.1640625" style="63" customWidth="1"/>
    <col min="5636" max="5636" width="73.1640625" style="63" customWidth="1"/>
    <col min="5637" max="5637" width="15.5" style="63" customWidth="1"/>
    <col min="5638" max="5888" width="9.33203125" style="63"/>
    <col min="5889" max="5889" width="13.6640625" style="63" customWidth="1"/>
    <col min="5890" max="5890" width="185.6640625" style="63" customWidth="1"/>
    <col min="5891" max="5891" width="52.1640625" style="63" customWidth="1"/>
    <col min="5892" max="5892" width="73.1640625" style="63" customWidth="1"/>
    <col min="5893" max="5893" width="15.5" style="63" customWidth="1"/>
    <col min="5894" max="6144" width="9.33203125" style="63"/>
    <col min="6145" max="6145" width="13.6640625" style="63" customWidth="1"/>
    <col min="6146" max="6146" width="185.6640625" style="63" customWidth="1"/>
    <col min="6147" max="6147" width="52.1640625" style="63" customWidth="1"/>
    <col min="6148" max="6148" width="73.1640625" style="63" customWidth="1"/>
    <col min="6149" max="6149" width="15.5" style="63" customWidth="1"/>
    <col min="6150" max="6400" width="9.33203125" style="63"/>
    <col min="6401" max="6401" width="13.6640625" style="63" customWidth="1"/>
    <col min="6402" max="6402" width="185.6640625" style="63" customWidth="1"/>
    <col min="6403" max="6403" width="52.1640625" style="63" customWidth="1"/>
    <col min="6404" max="6404" width="73.1640625" style="63" customWidth="1"/>
    <col min="6405" max="6405" width="15.5" style="63" customWidth="1"/>
    <col min="6406" max="6656" width="9.33203125" style="63"/>
    <col min="6657" max="6657" width="13.6640625" style="63" customWidth="1"/>
    <col min="6658" max="6658" width="185.6640625" style="63" customWidth="1"/>
    <col min="6659" max="6659" width="52.1640625" style="63" customWidth="1"/>
    <col min="6660" max="6660" width="73.1640625" style="63" customWidth="1"/>
    <col min="6661" max="6661" width="15.5" style="63" customWidth="1"/>
    <col min="6662" max="6912" width="9.33203125" style="63"/>
    <col min="6913" max="6913" width="13.6640625" style="63" customWidth="1"/>
    <col min="6914" max="6914" width="185.6640625" style="63" customWidth="1"/>
    <col min="6915" max="6915" width="52.1640625" style="63" customWidth="1"/>
    <col min="6916" max="6916" width="73.1640625" style="63" customWidth="1"/>
    <col min="6917" max="6917" width="15.5" style="63" customWidth="1"/>
    <col min="6918" max="7168" width="9.33203125" style="63"/>
    <col min="7169" max="7169" width="13.6640625" style="63" customWidth="1"/>
    <col min="7170" max="7170" width="185.6640625" style="63" customWidth="1"/>
    <col min="7171" max="7171" width="52.1640625" style="63" customWidth="1"/>
    <col min="7172" max="7172" width="73.1640625" style="63" customWidth="1"/>
    <col min="7173" max="7173" width="15.5" style="63" customWidth="1"/>
    <col min="7174" max="7424" width="9.33203125" style="63"/>
    <col min="7425" max="7425" width="13.6640625" style="63" customWidth="1"/>
    <col min="7426" max="7426" width="185.6640625" style="63" customWidth="1"/>
    <col min="7427" max="7427" width="52.1640625" style="63" customWidth="1"/>
    <col min="7428" max="7428" width="73.1640625" style="63" customWidth="1"/>
    <col min="7429" max="7429" width="15.5" style="63" customWidth="1"/>
    <col min="7430" max="7680" width="9.33203125" style="63"/>
    <col min="7681" max="7681" width="13.6640625" style="63" customWidth="1"/>
    <col min="7682" max="7682" width="185.6640625" style="63" customWidth="1"/>
    <col min="7683" max="7683" width="52.1640625" style="63" customWidth="1"/>
    <col min="7684" max="7684" width="73.1640625" style="63" customWidth="1"/>
    <col min="7685" max="7685" width="15.5" style="63" customWidth="1"/>
    <col min="7686" max="7936" width="9.33203125" style="63"/>
    <col min="7937" max="7937" width="13.6640625" style="63" customWidth="1"/>
    <col min="7938" max="7938" width="185.6640625" style="63" customWidth="1"/>
    <col min="7939" max="7939" width="52.1640625" style="63" customWidth="1"/>
    <col min="7940" max="7940" width="73.1640625" style="63" customWidth="1"/>
    <col min="7941" max="7941" width="15.5" style="63" customWidth="1"/>
    <col min="7942" max="8192" width="9.33203125" style="63"/>
    <col min="8193" max="8193" width="13.6640625" style="63" customWidth="1"/>
    <col min="8194" max="8194" width="185.6640625" style="63" customWidth="1"/>
    <col min="8195" max="8195" width="52.1640625" style="63" customWidth="1"/>
    <col min="8196" max="8196" width="73.1640625" style="63" customWidth="1"/>
    <col min="8197" max="8197" width="15.5" style="63" customWidth="1"/>
    <col min="8198" max="8448" width="9.33203125" style="63"/>
    <col min="8449" max="8449" width="13.6640625" style="63" customWidth="1"/>
    <col min="8450" max="8450" width="185.6640625" style="63" customWidth="1"/>
    <col min="8451" max="8451" width="52.1640625" style="63" customWidth="1"/>
    <col min="8452" max="8452" width="73.1640625" style="63" customWidth="1"/>
    <col min="8453" max="8453" width="15.5" style="63" customWidth="1"/>
    <col min="8454" max="8704" width="9.33203125" style="63"/>
    <col min="8705" max="8705" width="13.6640625" style="63" customWidth="1"/>
    <col min="8706" max="8706" width="185.6640625" style="63" customWidth="1"/>
    <col min="8707" max="8707" width="52.1640625" style="63" customWidth="1"/>
    <col min="8708" max="8708" width="73.1640625" style="63" customWidth="1"/>
    <col min="8709" max="8709" width="15.5" style="63" customWidth="1"/>
    <col min="8710" max="8960" width="9.33203125" style="63"/>
    <col min="8961" max="8961" width="13.6640625" style="63" customWidth="1"/>
    <col min="8962" max="8962" width="185.6640625" style="63" customWidth="1"/>
    <col min="8963" max="8963" width="52.1640625" style="63" customWidth="1"/>
    <col min="8964" max="8964" width="73.1640625" style="63" customWidth="1"/>
    <col min="8965" max="8965" width="15.5" style="63" customWidth="1"/>
    <col min="8966" max="9216" width="9.33203125" style="63"/>
    <col min="9217" max="9217" width="13.6640625" style="63" customWidth="1"/>
    <col min="9218" max="9218" width="185.6640625" style="63" customWidth="1"/>
    <col min="9219" max="9219" width="52.1640625" style="63" customWidth="1"/>
    <col min="9220" max="9220" width="73.1640625" style="63" customWidth="1"/>
    <col min="9221" max="9221" width="15.5" style="63" customWidth="1"/>
    <col min="9222" max="9472" width="9.33203125" style="63"/>
    <col min="9473" max="9473" width="13.6640625" style="63" customWidth="1"/>
    <col min="9474" max="9474" width="185.6640625" style="63" customWidth="1"/>
    <col min="9475" max="9475" width="52.1640625" style="63" customWidth="1"/>
    <col min="9476" max="9476" width="73.1640625" style="63" customWidth="1"/>
    <col min="9477" max="9477" width="15.5" style="63" customWidth="1"/>
    <col min="9478" max="9728" width="9.33203125" style="63"/>
    <col min="9729" max="9729" width="13.6640625" style="63" customWidth="1"/>
    <col min="9730" max="9730" width="185.6640625" style="63" customWidth="1"/>
    <col min="9731" max="9731" width="52.1640625" style="63" customWidth="1"/>
    <col min="9732" max="9732" width="73.1640625" style="63" customWidth="1"/>
    <col min="9733" max="9733" width="15.5" style="63" customWidth="1"/>
    <col min="9734" max="9984" width="9.33203125" style="63"/>
    <col min="9985" max="9985" width="13.6640625" style="63" customWidth="1"/>
    <col min="9986" max="9986" width="185.6640625" style="63" customWidth="1"/>
    <col min="9987" max="9987" width="52.1640625" style="63" customWidth="1"/>
    <col min="9988" max="9988" width="73.1640625" style="63" customWidth="1"/>
    <col min="9989" max="9989" width="15.5" style="63" customWidth="1"/>
    <col min="9990" max="10240" width="9.33203125" style="63"/>
    <col min="10241" max="10241" width="13.6640625" style="63" customWidth="1"/>
    <col min="10242" max="10242" width="185.6640625" style="63" customWidth="1"/>
    <col min="10243" max="10243" width="52.1640625" style="63" customWidth="1"/>
    <col min="10244" max="10244" width="73.1640625" style="63" customWidth="1"/>
    <col min="10245" max="10245" width="15.5" style="63" customWidth="1"/>
    <col min="10246" max="10496" width="9.33203125" style="63"/>
    <col min="10497" max="10497" width="13.6640625" style="63" customWidth="1"/>
    <col min="10498" max="10498" width="185.6640625" style="63" customWidth="1"/>
    <col min="10499" max="10499" width="52.1640625" style="63" customWidth="1"/>
    <col min="10500" max="10500" width="73.1640625" style="63" customWidth="1"/>
    <col min="10501" max="10501" width="15.5" style="63" customWidth="1"/>
    <col min="10502" max="10752" width="9.33203125" style="63"/>
    <col min="10753" max="10753" width="13.6640625" style="63" customWidth="1"/>
    <col min="10754" max="10754" width="185.6640625" style="63" customWidth="1"/>
    <col min="10755" max="10755" width="52.1640625" style="63" customWidth="1"/>
    <col min="10756" max="10756" width="73.1640625" style="63" customWidth="1"/>
    <col min="10757" max="10757" width="15.5" style="63" customWidth="1"/>
    <col min="10758" max="11008" width="9.33203125" style="63"/>
    <col min="11009" max="11009" width="13.6640625" style="63" customWidth="1"/>
    <col min="11010" max="11010" width="185.6640625" style="63" customWidth="1"/>
    <col min="11011" max="11011" width="52.1640625" style="63" customWidth="1"/>
    <col min="11012" max="11012" width="73.1640625" style="63" customWidth="1"/>
    <col min="11013" max="11013" width="15.5" style="63" customWidth="1"/>
    <col min="11014" max="11264" width="9.33203125" style="63"/>
    <col min="11265" max="11265" width="13.6640625" style="63" customWidth="1"/>
    <col min="11266" max="11266" width="185.6640625" style="63" customWidth="1"/>
    <col min="11267" max="11267" width="52.1640625" style="63" customWidth="1"/>
    <col min="11268" max="11268" width="73.1640625" style="63" customWidth="1"/>
    <col min="11269" max="11269" width="15.5" style="63" customWidth="1"/>
    <col min="11270" max="11520" width="9.33203125" style="63"/>
    <col min="11521" max="11521" width="13.6640625" style="63" customWidth="1"/>
    <col min="11522" max="11522" width="185.6640625" style="63" customWidth="1"/>
    <col min="11523" max="11523" width="52.1640625" style="63" customWidth="1"/>
    <col min="11524" max="11524" width="73.1640625" style="63" customWidth="1"/>
    <col min="11525" max="11525" width="15.5" style="63" customWidth="1"/>
    <col min="11526" max="11776" width="9.33203125" style="63"/>
    <col min="11777" max="11777" width="13.6640625" style="63" customWidth="1"/>
    <col min="11778" max="11778" width="185.6640625" style="63" customWidth="1"/>
    <col min="11779" max="11779" width="52.1640625" style="63" customWidth="1"/>
    <col min="11780" max="11780" width="73.1640625" style="63" customWidth="1"/>
    <col min="11781" max="11781" width="15.5" style="63" customWidth="1"/>
    <col min="11782" max="12032" width="9.33203125" style="63"/>
    <col min="12033" max="12033" width="13.6640625" style="63" customWidth="1"/>
    <col min="12034" max="12034" width="185.6640625" style="63" customWidth="1"/>
    <col min="12035" max="12035" width="52.1640625" style="63" customWidth="1"/>
    <col min="12036" max="12036" width="73.1640625" style="63" customWidth="1"/>
    <col min="12037" max="12037" width="15.5" style="63" customWidth="1"/>
    <col min="12038" max="12288" width="9.33203125" style="63"/>
    <col min="12289" max="12289" width="13.6640625" style="63" customWidth="1"/>
    <col min="12290" max="12290" width="185.6640625" style="63" customWidth="1"/>
    <col min="12291" max="12291" width="52.1640625" style="63" customWidth="1"/>
    <col min="12292" max="12292" width="73.1640625" style="63" customWidth="1"/>
    <col min="12293" max="12293" width="15.5" style="63" customWidth="1"/>
    <col min="12294" max="12544" width="9.33203125" style="63"/>
    <col min="12545" max="12545" width="13.6640625" style="63" customWidth="1"/>
    <col min="12546" max="12546" width="185.6640625" style="63" customWidth="1"/>
    <col min="12547" max="12547" width="52.1640625" style="63" customWidth="1"/>
    <col min="12548" max="12548" width="73.1640625" style="63" customWidth="1"/>
    <col min="12549" max="12549" width="15.5" style="63" customWidth="1"/>
    <col min="12550" max="12800" width="9.33203125" style="63"/>
    <col min="12801" max="12801" width="13.6640625" style="63" customWidth="1"/>
    <col min="12802" max="12802" width="185.6640625" style="63" customWidth="1"/>
    <col min="12803" max="12803" width="52.1640625" style="63" customWidth="1"/>
    <col min="12804" max="12804" width="73.1640625" style="63" customWidth="1"/>
    <col min="12805" max="12805" width="15.5" style="63" customWidth="1"/>
    <col min="12806" max="13056" width="9.33203125" style="63"/>
    <col min="13057" max="13057" width="13.6640625" style="63" customWidth="1"/>
    <col min="13058" max="13058" width="185.6640625" style="63" customWidth="1"/>
    <col min="13059" max="13059" width="52.1640625" style="63" customWidth="1"/>
    <col min="13060" max="13060" width="73.1640625" style="63" customWidth="1"/>
    <col min="13061" max="13061" width="15.5" style="63" customWidth="1"/>
    <col min="13062" max="13312" width="9.33203125" style="63"/>
    <col min="13313" max="13313" width="13.6640625" style="63" customWidth="1"/>
    <col min="13314" max="13314" width="185.6640625" style="63" customWidth="1"/>
    <col min="13315" max="13315" width="52.1640625" style="63" customWidth="1"/>
    <col min="13316" max="13316" width="73.1640625" style="63" customWidth="1"/>
    <col min="13317" max="13317" width="15.5" style="63" customWidth="1"/>
    <col min="13318" max="13568" width="9.33203125" style="63"/>
    <col min="13569" max="13569" width="13.6640625" style="63" customWidth="1"/>
    <col min="13570" max="13570" width="185.6640625" style="63" customWidth="1"/>
    <col min="13571" max="13571" width="52.1640625" style="63" customWidth="1"/>
    <col min="13572" max="13572" width="73.1640625" style="63" customWidth="1"/>
    <col min="13573" max="13573" width="15.5" style="63" customWidth="1"/>
    <col min="13574" max="13824" width="9.33203125" style="63"/>
    <col min="13825" max="13825" width="13.6640625" style="63" customWidth="1"/>
    <col min="13826" max="13826" width="185.6640625" style="63" customWidth="1"/>
    <col min="13827" max="13827" width="52.1640625" style="63" customWidth="1"/>
    <col min="13828" max="13828" width="73.1640625" style="63" customWidth="1"/>
    <col min="13829" max="13829" width="15.5" style="63" customWidth="1"/>
    <col min="13830" max="14080" width="9.33203125" style="63"/>
    <col min="14081" max="14081" width="13.6640625" style="63" customWidth="1"/>
    <col min="14082" max="14082" width="185.6640625" style="63" customWidth="1"/>
    <col min="14083" max="14083" width="52.1640625" style="63" customWidth="1"/>
    <col min="14084" max="14084" width="73.1640625" style="63" customWidth="1"/>
    <col min="14085" max="14085" width="15.5" style="63" customWidth="1"/>
    <col min="14086" max="14336" width="9.33203125" style="63"/>
    <col min="14337" max="14337" width="13.6640625" style="63" customWidth="1"/>
    <col min="14338" max="14338" width="185.6640625" style="63" customWidth="1"/>
    <col min="14339" max="14339" width="52.1640625" style="63" customWidth="1"/>
    <col min="14340" max="14340" width="73.1640625" style="63" customWidth="1"/>
    <col min="14341" max="14341" width="15.5" style="63" customWidth="1"/>
    <col min="14342" max="14592" width="9.33203125" style="63"/>
    <col min="14593" max="14593" width="13.6640625" style="63" customWidth="1"/>
    <col min="14594" max="14594" width="185.6640625" style="63" customWidth="1"/>
    <col min="14595" max="14595" width="52.1640625" style="63" customWidth="1"/>
    <col min="14596" max="14596" width="73.1640625" style="63" customWidth="1"/>
    <col min="14597" max="14597" width="15.5" style="63" customWidth="1"/>
    <col min="14598" max="14848" width="9.33203125" style="63"/>
    <col min="14849" max="14849" width="13.6640625" style="63" customWidth="1"/>
    <col min="14850" max="14850" width="185.6640625" style="63" customWidth="1"/>
    <col min="14851" max="14851" width="52.1640625" style="63" customWidth="1"/>
    <col min="14852" max="14852" width="73.1640625" style="63" customWidth="1"/>
    <col min="14853" max="14853" width="15.5" style="63" customWidth="1"/>
    <col min="14854" max="15104" width="9.33203125" style="63"/>
    <col min="15105" max="15105" width="13.6640625" style="63" customWidth="1"/>
    <col min="15106" max="15106" width="185.6640625" style="63" customWidth="1"/>
    <col min="15107" max="15107" width="52.1640625" style="63" customWidth="1"/>
    <col min="15108" max="15108" width="73.1640625" style="63" customWidth="1"/>
    <col min="15109" max="15109" width="15.5" style="63" customWidth="1"/>
    <col min="15110" max="15360" width="9.33203125" style="63"/>
    <col min="15361" max="15361" width="13.6640625" style="63" customWidth="1"/>
    <col min="15362" max="15362" width="185.6640625" style="63" customWidth="1"/>
    <col min="15363" max="15363" width="52.1640625" style="63" customWidth="1"/>
    <col min="15364" max="15364" width="73.1640625" style="63" customWidth="1"/>
    <col min="15365" max="15365" width="15.5" style="63" customWidth="1"/>
    <col min="15366" max="15616" width="9.33203125" style="63"/>
    <col min="15617" max="15617" width="13.6640625" style="63" customWidth="1"/>
    <col min="15618" max="15618" width="185.6640625" style="63" customWidth="1"/>
    <col min="15619" max="15619" width="52.1640625" style="63" customWidth="1"/>
    <col min="15620" max="15620" width="73.1640625" style="63" customWidth="1"/>
    <col min="15621" max="15621" width="15.5" style="63" customWidth="1"/>
    <col min="15622" max="15872" width="9.33203125" style="63"/>
    <col min="15873" max="15873" width="13.6640625" style="63" customWidth="1"/>
    <col min="15874" max="15874" width="185.6640625" style="63" customWidth="1"/>
    <col min="15875" max="15875" width="52.1640625" style="63" customWidth="1"/>
    <col min="15876" max="15876" width="73.1640625" style="63" customWidth="1"/>
    <col min="15877" max="15877" width="15.5" style="63" customWidth="1"/>
    <col min="15878" max="16128" width="9.33203125" style="63"/>
    <col min="16129" max="16129" width="13.6640625" style="63" customWidth="1"/>
    <col min="16130" max="16130" width="185.6640625" style="63" customWidth="1"/>
    <col min="16131" max="16131" width="52.1640625" style="63" customWidth="1"/>
    <col min="16132" max="16132" width="73.1640625" style="63" customWidth="1"/>
    <col min="16133" max="16133" width="15.5" style="63" customWidth="1"/>
    <col min="16134" max="16384" width="9.33203125" style="63"/>
  </cols>
  <sheetData>
    <row r="1" spans="2:5" ht="15" x14ac:dyDescent="0.25">
      <c r="B1" s="5" t="s">
        <v>181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113" t="s">
        <v>331</v>
      </c>
      <c r="C4" s="113"/>
      <c r="D4" s="113"/>
      <c r="E4" s="113"/>
    </row>
    <row r="5" spans="2:5" s="65" customFormat="1" ht="21" customHeight="1" thickBot="1" x14ac:dyDescent="0.25">
      <c r="B5" s="72" t="s">
        <v>40</v>
      </c>
      <c r="C5" s="72" t="s">
        <v>15</v>
      </c>
      <c r="D5" s="72" t="s">
        <v>178</v>
      </c>
      <c r="E5" s="73" t="s">
        <v>332</v>
      </c>
    </row>
    <row r="6" spans="2:5" x14ac:dyDescent="0.2">
      <c r="B6" s="92">
        <v>4001</v>
      </c>
      <c r="C6" s="86" t="s">
        <v>42</v>
      </c>
      <c r="D6" s="70" t="s">
        <v>43</v>
      </c>
      <c r="E6" s="71">
        <v>475</v>
      </c>
    </row>
    <row r="7" spans="2:5" x14ac:dyDescent="0.2">
      <c r="B7" s="93">
        <v>13013</v>
      </c>
      <c r="C7" s="87" t="s">
        <v>46</v>
      </c>
      <c r="D7" s="66" t="s">
        <v>43</v>
      </c>
      <c r="E7" s="67">
        <v>73012.795570000002</v>
      </c>
    </row>
    <row r="8" spans="2:5" x14ac:dyDescent="0.2">
      <c r="B8" s="93">
        <v>13013</v>
      </c>
      <c r="C8" s="87" t="s">
        <v>46</v>
      </c>
      <c r="D8" s="66" t="s">
        <v>47</v>
      </c>
      <c r="E8" s="67">
        <v>515.00639000000001</v>
      </c>
    </row>
    <row r="9" spans="2:5" x14ac:dyDescent="0.2">
      <c r="B9" s="93">
        <v>13014</v>
      </c>
      <c r="C9" s="87" t="s">
        <v>48</v>
      </c>
      <c r="D9" s="66" t="s">
        <v>43</v>
      </c>
      <c r="E9" s="67">
        <v>17467.317220000001</v>
      </c>
    </row>
    <row r="10" spans="2:5" ht="22.5" x14ac:dyDescent="0.2">
      <c r="B10" s="93">
        <v>13015</v>
      </c>
      <c r="C10" s="87" t="s">
        <v>49</v>
      </c>
      <c r="D10" s="66" t="s">
        <v>43</v>
      </c>
      <c r="E10" s="67">
        <v>1893.8979999999999</v>
      </c>
    </row>
    <row r="11" spans="2:5" x14ac:dyDescent="0.2">
      <c r="B11" s="93">
        <v>13021</v>
      </c>
      <c r="C11" s="87" t="s">
        <v>51</v>
      </c>
      <c r="D11" s="66" t="s">
        <v>43</v>
      </c>
      <c r="E11" s="67">
        <v>215236.171</v>
      </c>
    </row>
    <row r="12" spans="2:5" x14ac:dyDescent="0.2">
      <c r="B12" s="93">
        <v>13023</v>
      </c>
      <c r="C12" s="87" t="s">
        <v>52</v>
      </c>
      <c r="D12" s="66" t="s">
        <v>43</v>
      </c>
      <c r="E12" s="67">
        <v>4125.6609200000003</v>
      </c>
    </row>
    <row r="13" spans="2:5" ht="22.5" x14ac:dyDescent="0.2">
      <c r="B13" s="93">
        <v>13305</v>
      </c>
      <c r="C13" s="87" t="s">
        <v>53</v>
      </c>
      <c r="D13" s="66" t="s">
        <v>43</v>
      </c>
      <c r="E13" s="67">
        <v>2655513.2409999999</v>
      </c>
    </row>
    <row r="14" spans="2:5" ht="22.5" x14ac:dyDescent="0.2">
      <c r="B14" s="93">
        <v>13307</v>
      </c>
      <c r="C14" s="87" t="s">
        <v>54</v>
      </c>
      <c r="D14" s="66" t="s">
        <v>43</v>
      </c>
      <c r="E14" s="67">
        <v>19800</v>
      </c>
    </row>
    <row r="15" spans="2:5" ht="22.5" x14ac:dyDescent="0.2">
      <c r="B15" s="93">
        <v>13351</v>
      </c>
      <c r="C15" s="87" t="s">
        <v>55</v>
      </c>
      <c r="D15" s="66" t="s">
        <v>43</v>
      </c>
      <c r="E15" s="67">
        <v>1815.7</v>
      </c>
    </row>
    <row r="16" spans="2:5" ht="22.5" x14ac:dyDescent="0.2">
      <c r="B16" s="93">
        <v>13501</v>
      </c>
      <c r="C16" s="87" t="s">
        <v>56</v>
      </c>
      <c r="D16" s="66" t="s">
        <v>47</v>
      </c>
      <c r="E16" s="67">
        <v>26052.546480000001</v>
      </c>
    </row>
    <row r="17" spans="2:5" ht="22.5" x14ac:dyDescent="0.2">
      <c r="B17" s="93">
        <v>14037</v>
      </c>
      <c r="C17" s="87" t="s">
        <v>63</v>
      </c>
      <c r="D17" s="66" t="s">
        <v>43</v>
      </c>
      <c r="E17" s="67">
        <v>6938.5649800000001</v>
      </c>
    </row>
    <row r="18" spans="2:5" ht="22.5" x14ac:dyDescent="0.2">
      <c r="B18" s="93">
        <v>14038</v>
      </c>
      <c r="C18" s="87" t="s">
        <v>64</v>
      </c>
      <c r="D18" s="66" t="s">
        <v>43</v>
      </c>
      <c r="E18" s="67">
        <v>1970.8936000000001</v>
      </c>
    </row>
    <row r="19" spans="2:5" ht="22.5" x14ac:dyDescent="0.2">
      <c r="B19" s="93">
        <v>15011</v>
      </c>
      <c r="C19" s="87" t="s">
        <v>67</v>
      </c>
      <c r="D19" s="66" t="s">
        <v>43</v>
      </c>
      <c r="E19" s="67">
        <v>5177.0766700000004</v>
      </c>
    </row>
    <row r="20" spans="2:5" x14ac:dyDescent="0.2">
      <c r="B20" s="93">
        <v>15016</v>
      </c>
      <c r="C20" s="87" t="s">
        <v>69</v>
      </c>
      <c r="D20" s="66" t="s">
        <v>43</v>
      </c>
      <c r="E20" s="67">
        <v>11059.251050000001</v>
      </c>
    </row>
    <row r="21" spans="2:5" x14ac:dyDescent="0.2">
      <c r="B21" s="93">
        <v>15501</v>
      </c>
      <c r="C21" s="87" t="s">
        <v>72</v>
      </c>
      <c r="D21" s="66" t="s">
        <v>47</v>
      </c>
      <c r="E21" s="67">
        <v>147456.68077000001</v>
      </c>
    </row>
    <row r="22" spans="2:5" ht="22.5" x14ac:dyDescent="0.2">
      <c r="B22" s="93">
        <v>15974</v>
      </c>
      <c r="C22" s="87" t="s">
        <v>67</v>
      </c>
      <c r="D22" s="66" t="s">
        <v>47</v>
      </c>
      <c r="E22" s="67">
        <v>37393.957439999998</v>
      </c>
    </row>
    <row r="23" spans="2:5" x14ac:dyDescent="0.2">
      <c r="B23" s="93">
        <v>17015</v>
      </c>
      <c r="C23" s="87" t="s">
        <v>74</v>
      </c>
      <c r="D23" s="66" t="s">
        <v>43</v>
      </c>
      <c r="E23" s="67">
        <v>692.85630000000003</v>
      </c>
    </row>
    <row r="24" spans="2:5" x14ac:dyDescent="0.2">
      <c r="B24" s="93">
        <v>17016</v>
      </c>
      <c r="C24" s="87" t="s">
        <v>75</v>
      </c>
      <c r="D24" s="66" t="s">
        <v>43</v>
      </c>
      <c r="E24" s="67">
        <v>18810.78759</v>
      </c>
    </row>
    <row r="25" spans="2:5" x14ac:dyDescent="0.2">
      <c r="B25" s="93">
        <v>17017</v>
      </c>
      <c r="C25" s="87" t="s">
        <v>76</v>
      </c>
      <c r="D25" s="66" t="s">
        <v>43</v>
      </c>
      <c r="E25" s="67">
        <v>846.70916999999997</v>
      </c>
    </row>
    <row r="26" spans="2:5" x14ac:dyDescent="0.2">
      <c r="B26" s="93">
        <v>17018</v>
      </c>
      <c r="C26" s="87" t="s">
        <v>77</v>
      </c>
      <c r="D26" s="66" t="s">
        <v>43</v>
      </c>
      <c r="E26" s="67">
        <v>4798.0185799999999</v>
      </c>
    </row>
    <row r="27" spans="2:5" x14ac:dyDescent="0.2">
      <c r="B27" s="93">
        <v>17051</v>
      </c>
      <c r="C27" s="87" t="s">
        <v>78</v>
      </c>
      <c r="D27" s="66" t="s">
        <v>43</v>
      </c>
      <c r="E27" s="67">
        <v>1096.71299</v>
      </c>
    </row>
    <row r="28" spans="2:5" x14ac:dyDescent="0.2">
      <c r="B28" s="93">
        <v>17968</v>
      </c>
      <c r="C28" s="87" t="s">
        <v>85</v>
      </c>
      <c r="D28" s="66" t="s">
        <v>47</v>
      </c>
      <c r="E28" s="67">
        <v>21315.058000000001</v>
      </c>
    </row>
    <row r="29" spans="2:5" x14ac:dyDescent="0.2">
      <c r="B29" s="93">
        <v>17969</v>
      </c>
      <c r="C29" s="87" t="s">
        <v>86</v>
      </c>
      <c r="D29" s="66" t="s">
        <v>47</v>
      </c>
      <c r="E29" s="67">
        <v>593874.34027000004</v>
      </c>
    </row>
    <row r="30" spans="2:5" x14ac:dyDescent="0.2">
      <c r="B30" s="93">
        <v>17988</v>
      </c>
      <c r="C30" s="87" t="s">
        <v>87</v>
      </c>
      <c r="D30" s="66" t="s">
        <v>47</v>
      </c>
      <c r="E30" s="67">
        <v>198.09106</v>
      </c>
    </row>
    <row r="31" spans="2:5" x14ac:dyDescent="0.2">
      <c r="B31" s="93">
        <v>22020</v>
      </c>
      <c r="C31" s="87" t="s">
        <v>90</v>
      </c>
      <c r="D31" s="66" t="s">
        <v>43</v>
      </c>
      <c r="E31" s="67">
        <v>3000</v>
      </c>
    </row>
    <row r="32" spans="2:5" x14ac:dyDescent="0.2">
      <c r="B32" s="93">
        <v>27355</v>
      </c>
      <c r="C32" s="87" t="s">
        <v>95</v>
      </c>
      <c r="D32" s="66" t="s">
        <v>43</v>
      </c>
      <c r="E32" s="67">
        <v>335904.674</v>
      </c>
    </row>
    <row r="33" spans="2:5" x14ac:dyDescent="0.2">
      <c r="B33" s="93">
        <v>29501</v>
      </c>
      <c r="C33" s="87" t="s">
        <v>99</v>
      </c>
      <c r="D33" s="66" t="s">
        <v>47</v>
      </c>
      <c r="E33" s="67">
        <v>3248.7</v>
      </c>
    </row>
    <row r="34" spans="2:5" ht="22.5" x14ac:dyDescent="0.2">
      <c r="B34" s="93">
        <v>33063</v>
      </c>
      <c r="C34" s="87" t="s">
        <v>103</v>
      </c>
      <c r="D34" s="66" t="s">
        <v>43</v>
      </c>
      <c r="E34" s="67">
        <v>99010.810270000002</v>
      </c>
    </row>
    <row r="35" spans="2:5" ht="22.5" x14ac:dyDescent="0.2">
      <c r="B35" s="93">
        <v>33083</v>
      </c>
      <c r="C35" s="87" t="s">
        <v>105</v>
      </c>
      <c r="D35" s="66" t="s">
        <v>43</v>
      </c>
      <c r="E35" s="67">
        <v>1956.2</v>
      </c>
    </row>
    <row r="36" spans="2:5" x14ac:dyDescent="0.2">
      <c r="B36" s="93">
        <v>33086</v>
      </c>
      <c r="C36" s="87" t="s">
        <v>106</v>
      </c>
      <c r="D36" s="66" t="s">
        <v>43</v>
      </c>
      <c r="E36" s="67">
        <v>57686.612999999998</v>
      </c>
    </row>
    <row r="37" spans="2:5" x14ac:dyDescent="0.2">
      <c r="B37" s="93">
        <v>33087</v>
      </c>
      <c r="C37" s="87" t="s">
        <v>107</v>
      </c>
      <c r="D37" s="66" t="s">
        <v>43</v>
      </c>
      <c r="E37" s="67">
        <v>105927</v>
      </c>
    </row>
    <row r="38" spans="2:5" x14ac:dyDescent="0.2">
      <c r="B38" s="93">
        <v>33088</v>
      </c>
      <c r="C38" s="87" t="s">
        <v>108</v>
      </c>
      <c r="D38" s="66" t="s">
        <v>43</v>
      </c>
      <c r="E38" s="67">
        <v>53176</v>
      </c>
    </row>
    <row r="39" spans="2:5" x14ac:dyDescent="0.2">
      <c r="B39" s="93">
        <v>33089</v>
      </c>
      <c r="C39" s="87" t="s">
        <v>109</v>
      </c>
      <c r="D39" s="66" t="s">
        <v>43</v>
      </c>
      <c r="E39" s="67">
        <v>848</v>
      </c>
    </row>
    <row r="40" spans="2:5" x14ac:dyDescent="0.2">
      <c r="B40" s="93">
        <v>33092</v>
      </c>
      <c r="C40" s="87" t="s">
        <v>111</v>
      </c>
      <c r="D40" s="66" t="s">
        <v>43</v>
      </c>
      <c r="E40" s="67">
        <v>103183.01700000001</v>
      </c>
    </row>
    <row r="41" spans="2:5" ht="22.5" x14ac:dyDescent="0.2">
      <c r="B41" s="93">
        <v>33093</v>
      </c>
      <c r="C41" s="87" t="s">
        <v>112</v>
      </c>
      <c r="D41" s="66" t="s">
        <v>43</v>
      </c>
      <c r="E41" s="67">
        <v>1396.2470000000001</v>
      </c>
    </row>
    <row r="42" spans="2:5" x14ac:dyDescent="0.2">
      <c r="B42" s="93">
        <v>33122</v>
      </c>
      <c r="C42" s="87" t="s">
        <v>113</v>
      </c>
      <c r="D42" s="66" t="s">
        <v>43</v>
      </c>
      <c r="E42" s="67">
        <v>691</v>
      </c>
    </row>
    <row r="43" spans="2:5" x14ac:dyDescent="0.2">
      <c r="B43" s="93">
        <v>33155</v>
      </c>
      <c r="C43" s="87" t="s">
        <v>114</v>
      </c>
      <c r="D43" s="66" t="s">
        <v>43</v>
      </c>
      <c r="E43" s="67">
        <v>1318312.35907</v>
      </c>
    </row>
    <row r="44" spans="2:5" x14ac:dyDescent="0.2">
      <c r="B44" s="93">
        <v>33160</v>
      </c>
      <c r="C44" s="87" t="s">
        <v>115</v>
      </c>
      <c r="D44" s="66" t="s">
        <v>43</v>
      </c>
      <c r="E44" s="67">
        <v>149.25399999999999</v>
      </c>
    </row>
    <row r="45" spans="2:5" x14ac:dyDescent="0.2">
      <c r="B45" s="93">
        <v>33166</v>
      </c>
      <c r="C45" s="87" t="s">
        <v>116</v>
      </c>
      <c r="D45" s="66" t="s">
        <v>43</v>
      </c>
      <c r="E45" s="67">
        <v>3960.3310000000001</v>
      </c>
    </row>
    <row r="46" spans="2:5" x14ac:dyDescent="0.2">
      <c r="B46" s="93">
        <v>33192</v>
      </c>
      <c r="C46" s="87" t="s">
        <v>117</v>
      </c>
      <c r="D46" s="66" t="s">
        <v>43</v>
      </c>
      <c r="E46" s="67">
        <v>111.69</v>
      </c>
    </row>
    <row r="47" spans="2:5" x14ac:dyDescent="0.2">
      <c r="B47" s="93">
        <v>33339</v>
      </c>
      <c r="C47" s="87" t="s">
        <v>119</v>
      </c>
      <c r="D47" s="66" t="s">
        <v>43</v>
      </c>
      <c r="E47" s="67">
        <v>452.8</v>
      </c>
    </row>
    <row r="48" spans="2:5" x14ac:dyDescent="0.2">
      <c r="B48" s="93">
        <v>33353</v>
      </c>
      <c r="C48" s="87" t="s">
        <v>120</v>
      </c>
      <c r="D48" s="66" t="s">
        <v>43</v>
      </c>
      <c r="E48" s="67">
        <v>18501213.907000002</v>
      </c>
    </row>
    <row r="49" spans="2:5" x14ac:dyDescent="0.2">
      <c r="B49" s="93">
        <v>33354</v>
      </c>
      <c r="C49" s="87" t="s">
        <v>121</v>
      </c>
      <c r="D49" s="66" t="s">
        <v>43</v>
      </c>
      <c r="E49" s="67">
        <v>3224.3449999999998</v>
      </c>
    </row>
    <row r="50" spans="2:5" ht="33.75" x14ac:dyDescent="0.2">
      <c r="B50" s="93">
        <v>33504</v>
      </c>
      <c r="C50" s="87" t="s">
        <v>122</v>
      </c>
      <c r="D50" s="66" t="s">
        <v>47</v>
      </c>
      <c r="E50" s="67">
        <v>59.99</v>
      </c>
    </row>
    <row r="51" spans="2:5" ht="22.5" x14ac:dyDescent="0.2">
      <c r="B51" s="93">
        <v>33982</v>
      </c>
      <c r="C51" s="87" t="s">
        <v>124</v>
      </c>
      <c r="D51" s="66" t="s">
        <v>47</v>
      </c>
      <c r="E51" s="67">
        <v>19380.452379999999</v>
      </c>
    </row>
    <row r="52" spans="2:5" x14ac:dyDescent="0.2">
      <c r="B52" s="93">
        <v>34017</v>
      </c>
      <c r="C52" s="87" t="s">
        <v>126</v>
      </c>
      <c r="D52" s="66" t="s">
        <v>43</v>
      </c>
      <c r="E52" s="67">
        <v>120</v>
      </c>
    </row>
    <row r="53" spans="2:5" x14ac:dyDescent="0.2">
      <c r="B53" s="93">
        <v>34019</v>
      </c>
      <c r="C53" s="87" t="s">
        <v>127</v>
      </c>
      <c r="D53" s="66" t="s">
        <v>43</v>
      </c>
      <c r="E53" s="67">
        <v>96.887</v>
      </c>
    </row>
    <row r="54" spans="2:5" x14ac:dyDescent="0.2">
      <c r="B54" s="93">
        <v>34021</v>
      </c>
      <c r="C54" s="87" t="s">
        <v>128</v>
      </c>
      <c r="D54" s="66" t="s">
        <v>43</v>
      </c>
      <c r="E54" s="67">
        <v>249</v>
      </c>
    </row>
    <row r="55" spans="2:5" x14ac:dyDescent="0.2">
      <c r="B55" s="93">
        <v>34025</v>
      </c>
      <c r="C55" s="87" t="s">
        <v>129</v>
      </c>
      <c r="D55" s="66" t="s">
        <v>43</v>
      </c>
      <c r="E55" s="67">
        <v>70</v>
      </c>
    </row>
    <row r="56" spans="2:5" x14ac:dyDescent="0.2">
      <c r="B56" s="93">
        <v>34031</v>
      </c>
      <c r="C56" s="87" t="s">
        <v>132</v>
      </c>
      <c r="D56" s="66" t="s">
        <v>43</v>
      </c>
      <c r="E56" s="67">
        <v>80</v>
      </c>
    </row>
    <row r="57" spans="2:5" x14ac:dyDescent="0.2">
      <c r="B57" s="93">
        <v>34033</v>
      </c>
      <c r="C57" s="87" t="s">
        <v>98</v>
      </c>
      <c r="D57" s="66" t="s">
        <v>43</v>
      </c>
      <c r="E57" s="67">
        <v>591.4</v>
      </c>
    </row>
    <row r="58" spans="2:5" x14ac:dyDescent="0.2">
      <c r="B58" s="93">
        <v>34053</v>
      </c>
      <c r="C58" s="87" t="s">
        <v>133</v>
      </c>
      <c r="D58" s="66" t="s">
        <v>43</v>
      </c>
      <c r="E58" s="67">
        <v>293</v>
      </c>
    </row>
    <row r="59" spans="2:5" x14ac:dyDescent="0.2">
      <c r="B59" s="93">
        <v>34070</v>
      </c>
      <c r="C59" s="87" t="s">
        <v>136</v>
      </c>
      <c r="D59" s="66" t="s">
        <v>43</v>
      </c>
      <c r="E59" s="67">
        <v>1234</v>
      </c>
    </row>
    <row r="60" spans="2:5" x14ac:dyDescent="0.2">
      <c r="B60" s="93">
        <v>34090</v>
      </c>
      <c r="C60" s="87" t="s">
        <v>137</v>
      </c>
      <c r="D60" s="66" t="s">
        <v>43</v>
      </c>
      <c r="E60" s="67">
        <v>180</v>
      </c>
    </row>
    <row r="61" spans="2:5" ht="22.5" x14ac:dyDescent="0.2">
      <c r="B61" s="93">
        <v>34352</v>
      </c>
      <c r="C61" s="87" t="s">
        <v>138</v>
      </c>
      <c r="D61" s="66" t="s">
        <v>43</v>
      </c>
      <c r="E61" s="67">
        <v>6936</v>
      </c>
    </row>
    <row r="62" spans="2:5" ht="22.5" x14ac:dyDescent="0.2">
      <c r="B62" s="93">
        <v>34505</v>
      </c>
      <c r="C62" s="87" t="s">
        <v>142</v>
      </c>
      <c r="D62" s="66" t="s">
        <v>47</v>
      </c>
      <c r="E62" s="67">
        <v>780</v>
      </c>
    </row>
    <row r="63" spans="2:5" ht="22.5" x14ac:dyDescent="0.2">
      <c r="B63" s="93">
        <v>35015</v>
      </c>
      <c r="C63" s="87" t="s">
        <v>145</v>
      </c>
      <c r="D63" s="66" t="s">
        <v>43</v>
      </c>
      <c r="E63" s="67">
        <v>11473.518</v>
      </c>
    </row>
    <row r="64" spans="2:5" ht="22.5" x14ac:dyDescent="0.2">
      <c r="B64" s="93">
        <v>35018</v>
      </c>
      <c r="C64" s="87" t="s">
        <v>146</v>
      </c>
      <c r="D64" s="66" t="s">
        <v>43</v>
      </c>
      <c r="E64" s="67">
        <v>5976.32</v>
      </c>
    </row>
    <row r="65" spans="2:5" x14ac:dyDescent="0.2">
      <c r="B65" s="93">
        <v>35019</v>
      </c>
      <c r="C65" s="87" t="s">
        <v>147</v>
      </c>
      <c r="D65" s="66" t="s">
        <v>43</v>
      </c>
      <c r="E65" s="67">
        <v>2392.6950000000002</v>
      </c>
    </row>
    <row r="66" spans="2:5" ht="33.75" x14ac:dyDescent="0.2">
      <c r="B66" s="93">
        <v>35028</v>
      </c>
      <c r="C66" s="87" t="s">
        <v>150</v>
      </c>
      <c r="D66" s="66" t="s">
        <v>43</v>
      </c>
      <c r="E66" s="67">
        <v>180</v>
      </c>
    </row>
    <row r="67" spans="2:5" ht="45" x14ac:dyDescent="0.2">
      <c r="B67" s="93">
        <v>35030</v>
      </c>
      <c r="C67" s="87" t="s">
        <v>151</v>
      </c>
      <c r="D67" s="66" t="s">
        <v>43</v>
      </c>
      <c r="E67" s="67">
        <v>20418</v>
      </c>
    </row>
    <row r="68" spans="2:5" x14ac:dyDescent="0.2">
      <c r="B68" s="93">
        <v>35442</v>
      </c>
      <c r="C68" s="87" t="s">
        <v>152</v>
      </c>
      <c r="D68" s="66" t="s">
        <v>43</v>
      </c>
      <c r="E68" s="67">
        <v>240</v>
      </c>
    </row>
    <row r="69" spans="2:5" ht="22.5" x14ac:dyDescent="0.2">
      <c r="B69" s="93">
        <v>35500</v>
      </c>
      <c r="C69" s="87" t="s">
        <v>153</v>
      </c>
      <c r="D69" s="66" t="s">
        <v>47</v>
      </c>
      <c r="E69" s="67">
        <v>2499.9688999999998</v>
      </c>
    </row>
    <row r="70" spans="2:5" x14ac:dyDescent="0.2">
      <c r="B70" s="93">
        <v>90507</v>
      </c>
      <c r="C70" s="87" t="s">
        <v>158</v>
      </c>
      <c r="D70" s="66" t="s">
        <v>155</v>
      </c>
      <c r="E70" s="67">
        <v>394.76249999999999</v>
      </c>
    </row>
    <row r="71" spans="2:5" x14ac:dyDescent="0.2">
      <c r="B71" s="93">
        <v>90507</v>
      </c>
      <c r="C71" s="87" t="s">
        <v>158</v>
      </c>
      <c r="D71" s="66" t="s">
        <v>159</v>
      </c>
      <c r="E71" s="67">
        <v>1249.57305</v>
      </c>
    </row>
    <row r="72" spans="2:5" x14ac:dyDescent="0.2">
      <c r="B72" s="93">
        <v>91252</v>
      </c>
      <c r="C72" s="87" t="s">
        <v>160</v>
      </c>
      <c r="D72" s="66" t="s">
        <v>155</v>
      </c>
      <c r="E72" s="67">
        <v>215752</v>
      </c>
    </row>
    <row r="73" spans="2:5" x14ac:dyDescent="0.2">
      <c r="B73" s="93">
        <v>95113</v>
      </c>
      <c r="C73" s="87" t="s">
        <v>164</v>
      </c>
      <c r="D73" s="66" t="s">
        <v>163</v>
      </c>
      <c r="E73" s="67">
        <v>22929.376789999998</v>
      </c>
    </row>
    <row r="74" spans="2:5" x14ac:dyDescent="0.2">
      <c r="B74" s="93">
        <v>98008</v>
      </c>
      <c r="C74" s="87" t="s">
        <v>168</v>
      </c>
      <c r="D74" s="66" t="s">
        <v>169</v>
      </c>
      <c r="E74" s="67">
        <v>100</v>
      </c>
    </row>
    <row r="75" spans="2:5" ht="22.5" x14ac:dyDescent="0.2">
      <c r="B75" s="93">
        <v>98044</v>
      </c>
      <c r="C75" s="87" t="s">
        <v>171</v>
      </c>
      <c r="D75" s="66" t="s">
        <v>169</v>
      </c>
      <c r="E75" s="67">
        <v>31549.657060000001</v>
      </c>
    </row>
    <row r="76" spans="2:5" x14ac:dyDescent="0.2">
      <c r="B76" s="93">
        <v>98045</v>
      </c>
      <c r="C76" s="87" t="s">
        <v>172</v>
      </c>
      <c r="D76" s="66" t="s">
        <v>169</v>
      </c>
      <c r="E76" s="67">
        <v>271201.52714999998</v>
      </c>
    </row>
    <row r="77" spans="2:5" ht="22.5" x14ac:dyDescent="0.2">
      <c r="B77" s="93">
        <v>98187</v>
      </c>
      <c r="C77" s="87" t="s">
        <v>175</v>
      </c>
      <c r="D77" s="66" t="s">
        <v>169</v>
      </c>
      <c r="E77" s="67">
        <v>1300</v>
      </c>
    </row>
    <row r="78" spans="2:5" ht="23.25" thickBot="1" x14ac:dyDescent="0.25">
      <c r="B78" s="94">
        <v>98502</v>
      </c>
      <c r="C78" s="88" t="s">
        <v>176</v>
      </c>
      <c r="D78" s="68" t="s">
        <v>177</v>
      </c>
      <c r="E78" s="69">
        <v>389.99</v>
      </c>
    </row>
    <row r="79" spans="2:5" ht="21" customHeight="1" thickBot="1" x14ac:dyDescent="0.25">
      <c r="B79" s="107" t="s">
        <v>179</v>
      </c>
      <c r="C79" s="108"/>
      <c r="D79" s="109"/>
      <c r="E79" s="75">
        <v>24224693.045479998</v>
      </c>
    </row>
    <row r="80" spans="2:5" ht="21" customHeight="1" thickBot="1" x14ac:dyDescent="0.25">
      <c r="B80" s="104" t="s">
        <v>180</v>
      </c>
      <c r="C80" s="105"/>
      <c r="D80" s="106"/>
      <c r="E80" s="76">
        <v>854414.35473999998</v>
      </c>
    </row>
    <row r="81" spans="2:5" ht="21" customHeight="1" thickBot="1" x14ac:dyDescent="0.25">
      <c r="B81" s="110" t="s">
        <v>38</v>
      </c>
      <c r="C81" s="111"/>
      <c r="D81" s="112"/>
      <c r="E81" s="74">
        <v>25079107.400219999</v>
      </c>
    </row>
    <row r="82" spans="2:5" x14ac:dyDescent="0.2">
      <c r="B82" s="64"/>
      <c r="C82" s="64"/>
      <c r="D82" s="64"/>
      <c r="E82" s="78"/>
    </row>
    <row r="83" spans="2:5" x14ac:dyDescent="0.2">
      <c r="B83" s="64"/>
      <c r="C83" s="64"/>
      <c r="D83" s="64"/>
      <c r="E83" s="64"/>
    </row>
    <row r="84" spans="2:5" x14ac:dyDescent="0.2">
      <c r="B84" s="64"/>
      <c r="C84" s="64"/>
      <c r="D84" s="64"/>
      <c r="E84" s="64"/>
    </row>
    <row r="85" spans="2:5" x14ac:dyDescent="0.2">
      <c r="B85" s="64"/>
      <c r="C85" s="64"/>
      <c r="D85" s="64"/>
      <c r="E85" s="64"/>
    </row>
    <row r="86" spans="2:5" x14ac:dyDescent="0.2">
      <c r="B86" s="64"/>
      <c r="C86" s="64"/>
      <c r="D86" s="64"/>
      <c r="E86" s="64"/>
    </row>
    <row r="87" spans="2:5" x14ac:dyDescent="0.2">
      <c r="B87" s="64"/>
      <c r="C87" s="64"/>
      <c r="D87" s="64"/>
      <c r="E87" s="64"/>
    </row>
    <row r="88" spans="2:5" x14ac:dyDescent="0.2">
      <c r="B88" s="64"/>
      <c r="C88" s="64"/>
      <c r="D88" s="64"/>
      <c r="E88" s="64"/>
    </row>
    <row r="89" spans="2:5" x14ac:dyDescent="0.2">
      <c r="B89" s="64"/>
      <c r="C89" s="64"/>
      <c r="D89" s="64"/>
      <c r="E89" s="64"/>
    </row>
    <row r="90" spans="2:5" x14ac:dyDescent="0.2">
      <c r="B90" s="64"/>
      <c r="C90" s="64"/>
      <c r="D90" s="64"/>
      <c r="E90" s="64"/>
    </row>
    <row r="91" spans="2:5" x14ac:dyDescent="0.2">
      <c r="B91" s="64"/>
      <c r="C91" s="64"/>
      <c r="D91" s="64"/>
      <c r="E91" s="64"/>
    </row>
    <row r="92" spans="2:5" x14ac:dyDescent="0.2">
      <c r="B92" s="64"/>
      <c r="C92" s="64"/>
      <c r="D92" s="64"/>
      <c r="E92" s="64"/>
    </row>
    <row r="93" spans="2:5" x14ac:dyDescent="0.2">
      <c r="B93" s="64"/>
      <c r="C93" s="64"/>
      <c r="D93" s="64"/>
      <c r="E93" s="64"/>
    </row>
    <row r="94" spans="2:5" x14ac:dyDescent="0.2">
      <c r="B94" s="64"/>
      <c r="C94" s="64"/>
      <c r="D94" s="64"/>
      <c r="E94" s="64"/>
    </row>
    <row r="95" spans="2:5" x14ac:dyDescent="0.2">
      <c r="B95" s="64"/>
      <c r="C95" s="64"/>
      <c r="D95" s="64"/>
      <c r="E95" s="64"/>
    </row>
    <row r="96" spans="2:5" x14ac:dyDescent="0.2">
      <c r="B96" s="64"/>
      <c r="C96" s="64"/>
      <c r="D96" s="64"/>
      <c r="E96" s="64"/>
    </row>
    <row r="97" spans="2:5" x14ac:dyDescent="0.2">
      <c r="B97" s="64"/>
      <c r="C97" s="64"/>
      <c r="D97" s="64"/>
      <c r="E97" s="64"/>
    </row>
    <row r="98" spans="2:5" x14ac:dyDescent="0.2">
      <c r="B98" s="64"/>
      <c r="C98" s="64"/>
      <c r="D98" s="64"/>
      <c r="E98" s="64"/>
    </row>
    <row r="99" spans="2:5" x14ac:dyDescent="0.2">
      <c r="B99" s="64"/>
      <c r="C99" s="64"/>
      <c r="D99" s="64"/>
      <c r="E99" s="64"/>
    </row>
    <row r="100" spans="2:5" x14ac:dyDescent="0.2">
      <c r="B100" s="64"/>
      <c r="C100" s="64"/>
      <c r="D100" s="64"/>
      <c r="E100" s="64"/>
    </row>
    <row r="101" spans="2:5" x14ac:dyDescent="0.2">
      <c r="B101" s="64"/>
      <c r="C101" s="64"/>
      <c r="D101" s="64"/>
      <c r="E101" s="64"/>
    </row>
    <row r="102" spans="2:5" x14ac:dyDescent="0.2">
      <c r="B102" s="64"/>
      <c r="C102" s="64"/>
      <c r="D102" s="64"/>
      <c r="E102" s="64"/>
    </row>
    <row r="103" spans="2:5" x14ac:dyDescent="0.2">
      <c r="B103" s="64"/>
      <c r="C103" s="64"/>
      <c r="D103" s="64"/>
      <c r="E103" s="64"/>
    </row>
    <row r="104" spans="2:5" x14ac:dyDescent="0.2">
      <c r="B104" s="64"/>
      <c r="C104" s="64"/>
      <c r="D104" s="64"/>
      <c r="E104" s="64"/>
    </row>
    <row r="105" spans="2:5" x14ac:dyDescent="0.2">
      <c r="B105" s="64"/>
      <c r="C105" s="64"/>
      <c r="D105" s="64"/>
      <c r="E105" s="64"/>
    </row>
    <row r="106" spans="2:5" x14ac:dyDescent="0.2">
      <c r="B106" s="64"/>
      <c r="C106" s="64"/>
      <c r="D106" s="64"/>
      <c r="E106" s="64"/>
    </row>
    <row r="107" spans="2:5" x14ac:dyDescent="0.2">
      <c r="B107" s="64"/>
      <c r="C107" s="64"/>
      <c r="D107" s="64"/>
      <c r="E107" s="64"/>
    </row>
    <row r="108" spans="2:5" x14ac:dyDescent="0.2">
      <c r="B108" s="64"/>
      <c r="C108" s="64"/>
      <c r="D108" s="64"/>
      <c r="E108" s="64"/>
    </row>
    <row r="109" spans="2:5" x14ac:dyDescent="0.2">
      <c r="B109" s="64"/>
      <c r="C109" s="64"/>
      <c r="D109" s="64"/>
      <c r="E109" s="64"/>
    </row>
    <row r="110" spans="2:5" x14ac:dyDescent="0.2">
      <c r="B110" s="64"/>
      <c r="C110" s="64"/>
      <c r="D110" s="64"/>
      <c r="E110" s="64"/>
    </row>
    <row r="111" spans="2:5" x14ac:dyDescent="0.2">
      <c r="B111" s="64"/>
      <c r="C111" s="64"/>
      <c r="D111" s="64"/>
      <c r="E111" s="64"/>
    </row>
    <row r="112" spans="2:5" x14ac:dyDescent="0.2">
      <c r="B112" s="64"/>
      <c r="C112" s="64"/>
      <c r="D112" s="64"/>
      <c r="E112" s="64"/>
    </row>
    <row r="113" spans="2:5" x14ac:dyDescent="0.2">
      <c r="B113" s="64"/>
      <c r="C113" s="64"/>
      <c r="D113" s="64"/>
      <c r="E113" s="64"/>
    </row>
    <row r="114" spans="2:5" x14ac:dyDescent="0.2">
      <c r="B114" s="64"/>
      <c r="C114" s="64"/>
      <c r="D114" s="64"/>
      <c r="E114" s="64"/>
    </row>
    <row r="115" spans="2:5" x14ac:dyDescent="0.2">
      <c r="B115" s="64"/>
      <c r="C115" s="64"/>
      <c r="D115" s="64"/>
      <c r="E115" s="64"/>
    </row>
    <row r="116" spans="2:5" x14ac:dyDescent="0.2">
      <c r="B116" s="64"/>
      <c r="C116" s="64"/>
      <c r="D116" s="64"/>
      <c r="E116" s="64"/>
    </row>
    <row r="117" spans="2:5" x14ac:dyDescent="0.2">
      <c r="B117" s="64"/>
      <c r="C117" s="64"/>
      <c r="D117" s="64"/>
      <c r="E117" s="64"/>
    </row>
    <row r="118" spans="2:5" x14ac:dyDescent="0.2">
      <c r="B118" s="64"/>
      <c r="C118" s="64"/>
      <c r="D118" s="64"/>
      <c r="E118" s="64"/>
    </row>
    <row r="119" spans="2:5" x14ac:dyDescent="0.2">
      <c r="B119" s="64"/>
      <c r="C119" s="64"/>
      <c r="D119" s="64"/>
      <c r="E119" s="64"/>
    </row>
    <row r="120" spans="2:5" x14ac:dyDescent="0.2">
      <c r="B120" s="64"/>
      <c r="C120" s="64"/>
      <c r="D120" s="64"/>
      <c r="E120" s="64"/>
    </row>
    <row r="121" spans="2:5" x14ac:dyDescent="0.2">
      <c r="B121" s="64"/>
      <c r="C121" s="64"/>
      <c r="D121" s="64"/>
      <c r="E121" s="64"/>
    </row>
    <row r="122" spans="2:5" x14ac:dyDescent="0.2">
      <c r="B122" s="64"/>
      <c r="C122" s="64"/>
      <c r="D122" s="64"/>
      <c r="E122" s="64"/>
    </row>
    <row r="123" spans="2:5" x14ac:dyDescent="0.2">
      <c r="B123" s="64"/>
      <c r="C123" s="64"/>
      <c r="D123" s="64"/>
      <c r="E123" s="64"/>
    </row>
    <row r="124" spans="2:5" x14ac:dyDescent="0.2">
      <c r="B124" s="64"/>
      <c r="C124" s="64"/>
      <c r="D124" s="64"/>
      <c r="E124" s="64"/>
    </row>
    <row r="125" spans="2:5" x14ac:dyDescent="0.2">
      <c r="B125" s="64"/>
      <c r="C125" s="64"/>
      <c r="D125" s="64"/>
      <c r="E125" s="64"/>
    </row>
    <row r="126" spans="2:5" x14ac:dyDescent="0.2">
      <c r="B126" s="64"/>
      <c r="C126" s="64"/>
      <c r="D126" s="64"/>
      <c r="E126" s="64"/>
    </row>
    <row r="127" spans="2:5" x14ac:dyDescent="0.2">
      <c r="B127" s="64"/>
      <c r="C127" s="64"/>
      <c r="D127" s="64"/>
      <c r="E127" s="64"/>
    </row>
    <row r="128" spans="2:5" x14ac:dyDescent="0.2">
      <c r="B128" s="64"/>
      <c r="C128" s="64"/>
      <c r="D128" s="64"/>
      <c r="E128" s="64"/>
    </row>
    <row r="129" spans="2:5" x14ac:dyDescent="0.2">
      <c r="B129" s="64"/>
      <c r="C129" s="64"/>
      <c r="D129" s="64"/>
      <c r="E129" s="64"/>
    </row>
    <row r="130" spans="2:5" x14ac:dyDescent="0.2">
      <c r="B130" s="64"/>
      <c r="C130" s="64"/>
      <c r="D130" s="64"/>
      <c r="E130" s="64"/>
    </row>
    <row r="131" spans="2:5" x14ac:dyDescent="0.2">
      <c r="B131" s="64"/>
      <c r="C131" s="64"/>
      <c r="D131" s="64"/>
      <c r="E131" s="64"/>
    </row>
    <row r="132" spans="2:5" x14ac:dyDescent="0.2">
      <c r="B132" s="64"/>
      <c r="C132" s="64"/>
      <c r="D132" s="64"/>
      <c r="E132" s="64"/>
    </row>
    <row r="133" spans="2:5" x14ac:dyDescent="0.2">
      <c r="B133" s="64"/>
      <c r="C133" s="64"/>
      <c r="D133" s="64"/>
      <c r="E133" s="64"/>
    </row>
    <row r="134" spans="2:5" x14ac:dyDescent="0.2">
      <c r="B134" s="64"/>
      <c r="C134" s="64"/>
      <c r="D134" s="64"/>
      <c r="E134" s="64"/>
    </row>
    <row r="135" spans="2:5" x14ac:dyDescent="0.2">
      <c r="B135" s="64"/>
      <c r="C135" s="64"/>
      <c r="D135" s="64"/>
      <c r="E135" s="64"/>
    </row>
    <row r="136" spans="2:5" x14ac:dyDescent="0.2">
      <c r="B136" s="64"/>
      <c r="C136" s="64"/>
      <c r="D136" s="64"/>
      <c r="E136" s="64"/>
    </row>
    <row r="137" spans="2:5" x14ac:dyDescent="0.2">
      <c r="B137" s="64"/>
      <c r="C137" s="64"/>
      <c r="D137" s="64"/>
      <c r="E137" s="64"/>
    </row>
    <row r="138" spans="2:5" x14ac:dyDescent="0.2">
      <c r="B138" s="64"/>
      <c r="C138" s="64"/>
      <c r="D138" s="64"/>
      <c r="E138" s="64"/>
    </row>
    <row r="139" spans="2:5" x14ac:dyDescent="0.2">
      <c r="B139" s="64"/>
      <c r="C139" s="64"/>
      <c r="D139" s="64"/>
      <c r="E139" s="64"/>
    </row>
    <row r="140" spans="2:5" x14ac:dyDescent="0.2">
      <c r="B140" s="64"/>
      <c r="C140" s="64"/>
      <c r="D140" s="64"/>
      <c r="E140" s="64"/>
    </row>
  </sheetData>
  <mergeCells count="4">
    <mergeCell ref="B4:E4"/>
    <mergeCell ref="B79:D79"/>
    <mergeCell ref="B80:D80"/>
    <mergeCell ref="B81:D81"/>
  </mergeCells>
  <pageMargins left="0.7" right="0.7" top="0.78740157499999996" bottom="0.78740157499999996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4"/>
  <sheetViews>
    <sheetView showGridLines="0" tabSelected="1" workbookViewId="0">
      <selection activeCell="I4" sqref="I4"/>
    </sheetView>
  </sheetViews>
  <sheetFormatPr defaultRowHeight="11.25" x14ac:dyDescent="0.2"/>
  <cols>
    <col min="1" max="1" width="3.33203125" customWidth="1"/>
    <col min="2" max="2" width="13" bestFit="1" customWidth="1"/>
    <col min="3" max="3" width="70.83203125" customWidth="1"/>
    <col min="4" max="4" width="65" bestFit="1" customWidth="1"/>
    <col min="5" max="5" width="18.33203125" bestFit="1" customWidth="1"/>
  </cols>
  <sheetData>
    <row r="1" spans="2:5" ht="15" x14ac:dyDescent="0.25">
      <c r="B1" s="5" t="s">
        <v>310</v>
      </c>
      <c r="C1" s="6"/>
      <c r="D1" s="6"/>
      <c r="E1" s="6"/>
    </row>
    <row r="2" spans="2:5" ht="12.75" x14ac:dyDescent="0.2">
      <c r="B2" s="1"/>
      <c r="C2" s="32" t="s">
        <v>2</v>
      </c>
      <c r="D2" s="2"/>
      <c r="E2" s="2"/>
    </row>
    <row r="3" spans="2:5" ht="12.75" x14ac:dyDescent="0.2">
      <c r="B3" s="3"/>
      <c r="C3" s="33" t="s">
        <v>19</v>
      </c>
      <c r="D3" s="4"/>
      <c r="E3" s="7" t="s">
        <v>0</v>
      </c>
    </row>
    <row r="4" spans="2:5" ht="13.5" thickBot="1" x14ac:dyDescent="0.25">
      <c r="B4" s="3"/>
      <c r="C4" s="33"/>
      <c r="D4" s="4"/>
      <c r="E4" s="7"/>
    </row>
    <row r="5" spans="2:5" ht="21" customHeight="1" thickBot="1" x14ac:dyDescent="0.25">
      <c r="B5" s="60" t="s">
        <v>40</v>
      </c>
      <c r="C5" s="60" t="s">
        <v>15</v>
      </c>
      <c r="D5" s="60" t="s">
        <v>178</v>
      </c>
      <c r="E5" s="60" t="s">
        <v>309</v>
      </c>
    </row>
    <row r="6" spans="2:5" x14ac:dyDescent="0.2">
      <c r="B6" s="51">
        <v>4213</v>
      </c>
      <c r="C6" s="52" t="s">
        <v>182</v>
      </c>
      <c r="D6" s="53" t="s">
        <v>43</v>
      </c>
      <c r="E6" s="54">
        <v>200</v>
      </c>
    </row>
    <row r="7" spans="2:5" x14ac:dyDescent="0.2">
      <c r="B7" s="43">
        <v>4359</v>
      </c>
      <c r="C7" s="44" t="s">
        <v>44</v>
      </c>
      <c r="D7" s="45" t="s">
        <v>43</v>
      </c>
      <c r="E7" s="46">
        <v>933</v>
      </c>
    </row>
    <row r="8" spans="2:5" x14ac:dyDescent="0.2">
      <c r="B8" s="43">
        <v>4428</v>
      </c>
      <c r="C8" s="44" t="s">
        <v>183</v>
      </c>
      <c r="D8" s="45" t="s">
        <v>43</v>
      </c>
      <c r="E8" s="46">
        <v>11301.511</v>
      </c>
    </row>
    <row r="9" spans="2:5" x14ac:dyDescent="0.2">
      <c r="B9" s="43">
        <v>7001</v>
      </c>
      <c r="C9" s="44" t="s">
        <v>184</v>
      </c>
      <c r="D9" s="45" t="s">
        <v>43</v>
      </c>
      <c r="E9" s="46">
        <v>5033.4690000000001</v>
      </c>
    </row>
    <row r="10" spans="2:5" x14ac:dyDescent="0.2">
      <c r="B10" s="43">
        <v>7001</v>
      </c>
      <c r="C10" s="44" t="s">
        <v>184</v>
      </c>
      <c r="D10" s="45" t="s">
        <v>47</v>
      </c>
      <c r="E10" s="46">
        <v>73.599999999999994</v>
      </c>
    </row>
    <row r="11" spans="2:5" x14ac:dyDescent="0.2">
      <c r="B11" s="43">
        <v>7938</v>
      </c>
      <c r="C11" s="44" t="s">
        <v>185</v>
      </c>
      <c r="D11" s="45" t="s">
        <v>43</v>
      </c>
      <c r="E11" s="46">
        <v>21.628</v>
      </c>
    </row>
    <row r="12" spans="2:5" x14ac:dyDescent="0.2">
      <c r="B12" s="43">
        <v>7938</v>
      </c>
      <c r="C12" s="44" t="s">
        <v>185</v>
      </c>
      <c r="D12" s="45" t="s">
        <v>47</v>
      </c>
      <c r="E12" s="46">
        <v>8492.4066000000003</v>
      </c>
    </row>
    <row r="13" spans="2:5" x14ac:dyDescent="0.2">
      <c r="B13" s="43">
        <v>12002</v>
      </c>
      <c r="C13" s="44" t="s">
        <v>45</v>
      </c>
      <c r="D13" s="45" t="s">
        <v>43</v>
      </c>
      <c r="E13" s="46">
        <v>4551.0720000000001</v>
      </c>
    </row>
    <row r="14" spans="2:5" x14ac:dyDescent="0.2">
      <c r="B14" s="43">
        <v>13005</v>
      </c>
      <c r="C14" s="44" t="s">
        <v>186</v>
      </c>
      <c r="D14" s="45" t="s">
        <v>43</v>
      </c>
      <c r="E14" s="46">
        <v>9817.3960000000006</v>
      </c>
    </row>
    <row r="15" spans="2:5" ht="22.5" x14ac:dyDescent="0.2">
      <c r="B15" s="43">
        <v>13007</v>
      </c>
      <c r="C15" s="44" t="s">
        <v>187</v>
      </c>
      <c r="D15" s="45" t="s">
        <v>43</v>
      </c>
      <c r="E15" s="46">
        <v>12112.652</v>
      </c>
    </row>
    <row r="16" spans="2:5" x14ac:dyDescent="0.2">
      <c r="B16" s="43">
        <v>13010</v>
      </c>
      <c r="C16" s="44" t="s">
        <v>188</v>
      </c>
      <c r="D16" s="45" t="s">
        <v>43</v>
      </c>
      <c r="E16" s="46">
        <v>119996</v>
      </c>
    </row>
    <row r="17" spans="2:5" ht="22.5" x14ac:dyDescent="0.2">
      <c r="B17" s="43">
        <v>13011</v>
      </c>
      <c r="C17" s="44" t="s">
        <v>189</v>
      </c>
      <c r="D17" s="45" t="s">
        <v>43</v>
      </c>
      <c r="E17" s="46">
        <v>25519.971560000002</v>
      </c>
    </row>
    <row r="18" spans="2:5" x14ac:dyDescent="0.2">
      <c r="B18" s="43">
        <v>13013</v>
      </c>
      <c r="C18" s="44" t="s">
        <v>46</v>
      </c>
      <c r="D18" s="45" t="s">
        <v>43</v>
      </c>
      <c r="E18" s="46">
        <v>624204.79015999998</v>
      </c>
    </row>
    <row r="19" spans="2:5" x14ac:dyDescent="0.2">
      <c r="B19" s="43">
        <v>13013</v>
      </c>
      <c r="C19" s="44" t="s">
        <v>46</v>
      </c>
      <c r="D19" s="45" t="s">
        <v>47</v>
      </c>
      <c r="E19" s="46">
        <v>27701.693200000002</v>
      </c>
    </row>
    <row r="20" spans="2:5" x14ac:dyDescent="0.2">
      <c r="B20" s="43">
        <v>13014</v>
      </c>
      <c r="C20" s="44" t="s">
        <v>48</v>
      </c>
      <c r="D20" s="45" t="s">
        <v>43</v>
      </c>
      <c r="E20" s="46">
        <v>3383.6969300000001</v>
      </c>
    </row>
    <row r="21" spans="2:5" x14ac:dyDescent="0.2">
      <c r="B21" s="43">
        <v>13015</v>
      </c>
      <c r="C21" s="44" t="s">
        <v>49</v>
      </c>
      <c r="D21" s="45" t="s">
        <v>43</v>
      </c>
      <c r="E21" s="46">
        <v>470960.16499999998</v>
      </c>
    </row>
    <row r="22" spans="2:5" x14ac:dyDescent="0.2">
      <c r="B22" s="43">
        <v>13016</v>
      </c>
      <c r="C22" s="44" t="s">
        <v>190</v>
      </c>
      <c r="D22" s="45" t="s">
        <v>43</v>
      </c>
      <c r="E22" s="46">
        <v>6570.5569999999998</v>
      </c>
    </row>
    <row r="23" spans="2:5" ht="22.5" x14ac:dyDescent="0.2">
      <c r="B23" s="43">
        <v>13017</v>
      </c>
      <c r="C23" s="44" t="s">
        <v>50</v>
      </c>
      <c r="D23" s="45" t="s">
        <v>43</v>
      </c>
      <c r="E23" s="46">
        <v>114.79301</v>
      </c>
    </row>
    <row r="24" spans="2:5" x14ac:dyDescent="0.2">
      <c r="B24" s="43">
        <v>13021</v>
      </c>
      <c r="C24" s="44" t="s">
        <v>51</v>
      </c>
      <c r="D24" s="45" t="s">
        <v>43</v>
      </c>
      <c r="E24" s="46">
        <v>29890.806629999999</v>
      </c>
    </row>
    <row r="25" spans="2:5" x14ac:dyDescent="0.2">
      <c r="B25" s="43">
        <v>13023</v>
      </c>
      <c r="C25" s="44" t="s">
        <v>52</v>
      </c>
      <c r="D25" s="45" t="s">
        <v>43</v>
      </c>
      <c r="E25" s="46">
        <v>48535.548640000001</v>
      </c>
    </row>
    <row r="26" spans="2:5" ht="22.5" x14ac:dyDescent="0.2">
      <c r="B26" s="43">
        <v>13024</v>
      </c>
      <c r="C26" s="44" t="s">
        <v>191</v>
      </c>
      <c r="D26" s="45" t="s">
        <v>43</v>
      </c>
      <c r="E26" s="46">
        <v>1628500.5342000001</v>
      </c>
    </row>
    <row r="27" spans="2:5" x14ac:dyDescent="0.2">
      <c r="B27" s="43">
        <v>13101</v>
      </c>
      <c r="C27" s="44" t="s">
        <v>192</v>
      </c>
      <c r="D27" s="45" t="s">
        <v>43</v>
      </c>
      <c r="E27" s="46">
        <v>380915.337</v>
      </c>
    </row>
    <row r="28" spans="2:5" x14ac:dyDescent="0.2">
      <c r="B28" s="43">
        <v>13101</v>
      </c>
      <c r="C28" s="44" t="s">
        <v>192</v>
      </c>
      <c r="D28" s="45" t="s">
        <v>47</v>
      </c>
      <c r="E28" s="46">
        <v>16</v>
      </c>
    </row>
    <row r="29" spans="2:5" ht="22.5" x14ac:dyDescent="0.2">
      <c r="B29" s="43">
        <v>13305</v>
      </c>
      <c r="C29" s="44" t="s">
        <v>53</v>
      </c>
      <c r="D29" s="45" t="s">
        <v>43</v>
      </c>
      <c r="E29" s="46">
        <v>1813889.5379999999</v>
      </c>
    </row>
    <row r="30" spans="2:5" ht="22.5" x14ac:dyDescent="0.2">
      <c r="B30" s="43">
        <v>13307</v>
      </c>
      <c r="C30" s="44" t="s">
        <v>54</v>
      </c>
      <c r="D30" s="45" t="s">
        <v>43</v>
      </c>
      <c r="E30" s="46">
        <v>28000</v>
      </c>
    </row>
    <row r="31" spans="2:5" ht="22.5" x14ac:dyDescent="0.2">
      <c r="B31" s="43">
        <v>13351</v>
      </c>
      <c r="C31" s="44" t="s">
        <v>55</v>
      </c>
      <c r="D31" s="45" t="s">
        <v>43</v>
      </c>
      <c r="E31" s="46">
        <v>20796.787</v>
      </c>
    </row>
    <row r="32" spans="2:5" x14ac:dyDescent="0.2">
      <c r="B32" s="43">
        <v>13501</v>
      </c>
      <c r="C32" s="44" t="s">
        <v>56</v>
      </c>
      <c r="D32" s="45" t="s">
        <v>43</v>
      </c>
      <c r="E32" s="46">
        <v>1434.1949999999999</v>
      </c>
    </row>
    <row r="33" spans="2:5" x14ac:dyDescent="0.2">
      <c r="B33" s="43">
        <v>13501</v>
      </c>
      <c r="C33" s="44" t="s">
        <v>56</v>
      </c>
      <c r="D33" s="45" t="s">
        <v>47</v>
      </c>
      <c r="E33" s="46">
        <v>265949.38841999997</v>
      </c>
    </row>
    <row r="34" spans="2:5" x14ac:dyDescent="0.2">
      <c r="B34" s="43">
        <v>14004</v>
      </c>
      <c r="C34" s="44" t="s">
        <v>57</v>
      </c>
      <c r="D34" s="45" t="s">
        <v>43</v>
      </c>
      <c r="E34" s="46">
        <v>153268.39246999999</v>
      </c>
    </row>
    <row r="35" spans="2:5" x14ac:dyDescent="0.2">
      <c r="B35" s="43">
        <v>14007</v>
      </c>
      <c r="C35" s="44" t="s">
        <v>58</v>
      </c>
      <c r="D35" s="45" t="s">
        <v>43</v>
      </c>
      <c r="E35" s="46">
        <v>79294.980450000003</v>
      </c>
    </row>
    <row r="36" spans="2:5" ht="22.5" x14ac:dyDescent="0.2">
      <c r="B36" s="43">
        <v>14028</v>
      </c>
      <c r="C36" s="44" t="s">
        <v>193</v>
      </c>
      <c r="D36" s="45" t="s">
        <v>43</v>
      </c>
      <c r="E36" s="46">
        <v>1000</v>
      </c>
    </row>
    <row r="37" spans="2:5" ht="22.5" x14ac:dyDescent="0.2">
      <c r="B37" s="43">
        <v>14031</v>
      </c>
      <c r="C37" s="44" t="s">
        <v>194</v>
      </c>
      <c r="D37" s="45" t="s">
        <v>43</v>
      </c>
      <c r="E37" s="46">
        <v>884.15</v>
      </c>
    </row>
    <row r="38" spans="2:5" x14ac:dyDescent="0.2">
      <c r="B38" s="43">
        <v>14032</v>
      </c>
      <c r="C38" s="44" t="s">
        <v>61</v>
      </c>
      <c r="D38" s="45" t="s">
        <v>43</v>
      </c>
      <c r="E38" s="46">
        <v>33898.695099999997</v>
      </c>
    </row>
    <row r="39" spans="2:5" ht="22.5" x14ac:dyDescent="0.2">
      <c r="B39" s="43">
        <v>14037</v>
      </c>
      <c r="C39" s="44" t="s">
        <v>63</v>
      </c>
      <c r="D39" s="45" t="s">
        <v>43</v>
      </c>
      <c r="E39" s="46">
        <v>38663.538099999998</v>
      </c>
    </row>
    <row r="40" spans="2:5" ht="22.5" x14ac:dyDescent="0.2">
      <c r="B40" s="43">
        <v>14038</v>
      </c>
      <c r="C40" s="44" t="s">
        <v>64</v>
      </c>
      <c r="D40" s="45" t="s">
        <v>43</v>
      </c>
      <c r="E40" s="46">
        <v>9004.2324100000005</v>
      </c>
    </row>
    <row r="41" spans="2:5" x14ac:dyDescent="0.2">
      <c r="B41" s="43">
        <v>14137</v>
      </c>
      <c r="C41" s="44" t="s">
        <v>195</v>
      </c>
      <c r="D41" s="45" t="s">
        <v>43</v>
      </c>
      <c r="E41" s="46">
        <v>1548.65</v>
      </c>
    </row>
    <row r="42" spans="2:5" x14ac:dyDescent="0.2">
      <c r="B42" s="43">
        <v>14336</v>
      </c>
      <c r="C42" s="44" t="s">
        <v>196</v>
      </c>
      <c r="D42" s="45" t="s">
        <v>43</v>
      </c>
      <c r="E42" s="46">
        <v>1579.0409999999999</v>
      </c>
    </row>
    <row r="43" spans="2:5" ht="22.5" x14ac:dyDescent="0.2">
      <c r="B43" s="43">
        <v>14500</v>
      </c>
      <c r="C43" s="44" t="s">
        <v>197</v>
      </c>
      <c r="D43" s="45" t="s">
        <v>47</v>
      </c>
      <c r="E43" s="46">
        <v>2221.9956000000002</v>
      </c>
    </row>
    <row r="44" spans="2:5" x14ac:dyDescent="0.2">
      <c r="B44" s="43">
        <v>14502</v>
      </c>
      <c r="C44" s="44" t="s">
        <v>198</v>
      </c>
      <c r="D44" s="45" t="s">
        <v>47</v>
      </c>
      <c r="E44" s="46">
        <v>307184.03509999998</v>
      </c>
    </row>
    <row r="45" spans="2:5" x14ac:dyDescent="0.2">
      <c r="B45" s="43">
        <v>14984</v>
      </c>
      <c r="C45" s="44" t="s">
        <v>199</v>
      </c>
      <c r="D45" s="45" t="s">
        <v>47</v>
      </c>
      <c r="E45" s="46">
        <v>20086.277050000001</v>
      </c>
    </row>
    <row r="46" spans="2:5" x14ac:dyDescent="0.2">
      <c r="B46" s="43">
        <v>14990</v>
      </c>
      <c r="C46" s="44" t="s">
        <v>200</v>
      </c>
      <c r="D46" s="45" t="s">
        <v>47</v>
      </c>
      <c r="E46" s="46">
        <v>16715.716</v>
      </c>
    </row>
    <row r="47" spans="2:5" ht="22.5" x14ac:dyDescent="0.2">
      <c r="B47" s="43">
        <v>15011</v>
      </c>
      <c r="C47" s="44" t="s">
        <v>67</v>
      </c>
      <c r="D47" s="45" t="s">
        <v>43</v>
      </c>
      <c r="E47" s="46">
        <v>751073.81056000001</v>
      </c>
    </row>
    <row r="48" spans="2:5" ht="22.5" x14ac:dyDescent="0.2">
      <c r="B48" s="43">
        <v>15011</v>
      </c>
      <c r="C48" s="44" t="s">
        <v>67</v>
      </c>
      <c r="D48" s="45" t="s">
        <v>47</v>
      </c>
      <c r="E48" s="46">
        <v>2850.3941</v>
      </c>
    </row>
    <row r="49" spans="2:5" ht="22.5" x14ac:dyDescent="0.2">
      <c r="B49" s="43">
        <v>15015</v>
      </c>
      <c r="C49" s="44" t="s">
        <v>201</v>
      </c>
      <c r="D49" s="45" t="s">
        <v>43</v>
      </c>
      <c r="E49" s="46">
        <v>5468.8933100000004</v>
      </c>
    </row>
    <row r="50" spans="2:5" ht="22.5" x14ac:dyDescent="0.2">
      <c r="B50" s="43">
        <v>15015</v>
      </c>
      <c r="C50" s="44" t="s">
        <v>201</v>
      </c>
      <c r="D50" s="45" t="s">
        <v>47</v>
      </c>
      <c r="E50" s="46">
        <v>14.520490000000001</v>
      </c>
    </row>
    <row r="51" spans="2:5" x14ac:dyDescent="0.2">
      <c r="B51" s="43">
        <v>15016</v>
      </c>
      <c r="C51" s="44" t="s">
        <v>69</v>
      </c>
      <c r="D51" s="45" t="s">
        <v>43</v>
      </c>
      <c r="E51" s="46">
        <v>496.09611000000001</v>
      </c>
    </row>
    <row r="52" spans="2:5" x14ac:dyDescent="0.2">
      <c r="B52" s="43">
        <v>15017</v>
      </c>
      <c r="C52" s="44" t="s">
        <v>98</v>
      </c>
      <c r="D52" s="45" t="s">
        <v>43</v>
      </c>
      <c r="E52" s="46">
        <v>1551.24</v>
      </c>
    </row>
    <row r="53" spans="2:5" x14ac:dyDescent="0.2">
      <c r="B53" s="43">
        <v>15065</v>
      </c>
      <c r="C53" s="44" t="s">
        <v>70</v>
      </c>
      <c r="D53" s="45" t="s">
        <v>43</v>
      </c>
      <c r="E53" s="46">
        <v>12566.807000000001</v>
      </c>
    </row>
    <row r="54" spans="2:5" x14ac:dyDescent="0.2">
      <c r="B54" s="43">
        <v>15091</v>
      </c>
      <c r="C54" s="44" t="s">
        <v>71</v>
      </c>
      <c r="D54" s="45" t="s">
        <v>43</v>
      </c>
      <c r="E54" s="46">
        <v>8111.0591000000004</v>
      </c>
    </row>
    <row r="55" spans="2:5" x14ac:dyDescent="0.2">
      <c r="B55" s="43">
        <v>15093</v>
      </c>
      <c r="C55" s="44" t="s">
        <v>202</v>
      </c>
      <c r="D55" s="45" t="s">
        <v>43</v>
      </c>
      <c r="E55" s="46">
        <v>3025.3180000000002</v>
      </c>
    </row>
    <row r="56" spans="2:5" x14ac:dyDescent="0.2">
      <c r="B56" s="43">
        <v>15291</v>
      </c>
      <c r="C56" s="44" t="s">
        <v>203</v>
      </c>
      <c r="D56" s="45" t="s">
        <v>43</v>
      </c>
      <c r="E56" s="46">
        <v>638.97</v>
      </c>
    </row>
    <row r="57" spans="2:5" x14ac:dyDescent="0.2">
      <c r="B57" s="43">
        <v>15316</v>
      </c>
      <c r="C57" s="44" t="s">
        <v>204</v>
      </c>
      <c r="D57" s="45" t="s">
        <v>43</v>
      </c>
      <c r="E57" s="46">
        <v>13.125</v>
      </c>
    </row>
    <row r="58" spans="2:5" x14ac:dyDescent="0.2">
      <c r="B58" s="43">
        <v>15501</v>
      </c>
      <c r="C58" s="44" t="s">
        <v>72</v>
      </c>
      <c r="D58" s="45" t="s">
        <v>47</v>
      </c>
      <c r="E58" s="46">
        <v>6614.6148899999998</v>
      </c>
    </row>
    <row r="59" spans="2:5" x14ac:dyDescent="0.2">
      <c r="B59" s="43">
        <v>15502</v>
      </c>
      <c r="C59" s="44" t="s">
        <v>205</v>
      </c>
      <c r="D59" s="45" t="s">
        <v>47</v>
      </c>
      <c r="E59" s="46">
        <v>240.60499999999999</v>
      </c>
    </row>
    <row r="60" spans="2:5" x14ac:dyDescent="0.2">
      <c r="B60" s="43">
        <v>15972</v>
      </c>
      <c r="C60" s="44" t="s">
        <v>73</v>
      </c>
      <c r="D60" s="45" t="s">
        <v>43</v>
      </c>
      <c r="E60" s="46">
        <v>217.17</v>
      </c>
    </row>
    <row r="61" spans="2:5" x14ac:dyDescent="0.2">
      <c r="B61" s="43">
        <v>15972</v>
      </c>
      <c r="C61" s="44" t="s">
        <v>73</v>
      </c>
      <c r="D61" s="45" t="s">
        <v>47</v>
      </c>
      <c r="E61" s="46">
        <v>397.00099999999998</v>
      </c>
    </row>
    <row r="62" spans="2:5" ht="22.5" x14ac:dyDescent="0.2">
      <c r="B62" s="43">
        <v>15974</v>
      </c>
      <c r="C62" s="44" t="s">
        <v>67</v>
      </c>
      <c r="D62" s="45" t="s">
        <v>43</v>
      </c>
      <c r="E62" s="46">
        <v>2482.4750199999999</v>
      </c>
    </row>
    <row r="63" spans="2:5" ht="22.5" x14ac:dyDescent="0.2">
      <c r="B63" s="43">
        <v>15974</v>
      </c>
      <c r="C63" s="44" t="s">
        <v>67</v>
      </c>
      <c r="D63" s="45" t="s">
        <v>47</v>
      </c>
      <c r="E63" s="46">
        <v>1740406.9163800001</v>
      </c>
    </row>
    <row r="64" spans="2:5" x14ac:dyDescent="0.2">
      <c r="B64" s="43">
        <v>17015</v>
      </c>
      <c r="C64" s="44" t="s">
        <v>74</v>
      </c>
      <c r="D64" s="45" t="s">
        <v>43</v>
      </c>
      <c r="E64" s="46">
        <v>20615.644110000001</v>
      </c>
    </row>
    <row r="65" spans="2:5" x14ac:dyDescent="0.2">
      <c r="B65" s="43">
        <v>17015</v>
      </c>
      <c r="C65" s="44" t="s">
        <v>74</v>
      </c>
      <c r="D65" s="45" t="s">
        <v>47</v>
      </c>
      <c r="E65" s="46">
        <v>4378.1023400000004</v>
      </c>
    </row>
    <row r="66" spans="2:5" x14ac:dyDescent="0.2">
      <c r="B66" s="43">
        <v>17016</v>
      </c>
      <c r="C66" s="44" t="s">
        <v>75</v>
      </c>
      <c r="D66" s="45" t="s">
        <v>43</v>
      </c>
      <c r="E66" s="46">
        <v>479809.91401000001</v>
      </c>
    </row>
    <row r="67" spans="2:5" x14ac:dyDescent="0.2">
      <c r="B67" s="43">
        <v>17016</v>
      </c>
      <c r="C67" s="44" t="s">
        <v>75</v>
      </c>
      <c r="D67" s="45" t="s">
        <v>47</v>
      </c>
      <c r="E67" s="46">
        <v>8653.4724000000006</v>
      </c>
    </row>
    <row r="68" spans="2:5" x14ac:dyDescent="0.2">
      <c r="B68" s="43">
        <v>17017</v>
      </c>
      <c r="C68" s="44" t="s">
        <v>76</v>
      </c>
      <c r="D68" s="45" t="s">
        <v>43</v>
      </c>
      <c r="E68" s="46">
        <v>5290.7749800000001</v>
      </c>
    </row>
    <row r="69" spans="2:5" x14ac:dyDescent="0.2">
      <c r="B69" s="43">
        <v>17018</v>
      </c>
      <c r="C69" s="44" t="s">
        <v>77</v>
      </c>
      <c r="D69" s="45" t="s">
        <v>43</v>
      </c>
      <c r="E69" s="46">
        <v>29981.057390000002</v>
      </c>
    </row>
    <row r="70" spans="2:5" ht="22.5" x14ac:dyDescent="0.2">
      <c r="B70" s="43">
        <v>17031</v>
      </c>
      <c r="C70" s="44" t="s">
        <v>206</v>
      </c>
      <c r="D70" s="45" t="s">
        <v>43</v>
      </c>
      <c r="E70" s="46">
        <v>133.1</v>
      </c>
    </row>
    <row r="71" spans="2:5" x14ac:dyDescent="0.2">
      <c r="B71" s="43">
        <v>17035</v>
      </c>
      <c r="C71" s="44" t="s">
        <v>207</v>
      </c>
      <c r="D71" s="45" t="s">
        <v>43</v>
      </c>
      <c r="E71" s="46">
        <v>18497.59878</v>
      </c>
    </row>
    <row r="72" spans="2:5" x14ac:dyDescent="0.2">
      <c r="B72" s="43">
        <v>17050</v>
      </c>
      <c r="C72" s="44" t="s">
        <v>208</v>
      </c>
      <c r="D72" s="45" t="s">
        <v>43</v>
      </c>
      <c r="E72" s="46">
        <v>284349</v>
      </c>
    </row>
    <row r="73" spans="2:5" x14ac:dyDescent="0.2">
      <c r="B73" s="43">
        <v>17051</v>
      </c>
      <c r="C73" s="44" t="s">
        <v>78</v>
      </c>
      <c r="D73" s="45" t="s">
        <v>43</v>
      </c>
      <c r="E73" s="46">
        <v>3755.83176</v>
      </c>
    </row>
    <row r="74" spans="2:5" ht="22.5" x14ac:dyDescent="0.2">
      <c r="B74" s="43">
        <v>17054</v>
      </c>
      <c r="C74" s="44" t="s">
        <v>209</v>
      </c>
      <c r="D74" s="45" t="s">
        <v>43</v>
      </c>
      <c r="E74" s="46">
        <v>1028.7855</v>
      </c>
    </row>
    <row r="75" spans="2:5" x14ac:dyDescent="0.2">
      <c r="B75" s="43">
        <v>17055</v>
      </c>
      <c r="C75" s="44" t="s">
        <v>79</v>
      </c>
      <c r="D75" s="45" t="s">
        <v>43</v>
      </c>
      <c r="E75" s="46">
        <v>2573.5239999999999</v>
      </c>
    </row>
    <row r="76" spans="2:5" x14ac:dyDescent="0.2">
      <c r="B76" s="43">
        <v>17058</v>
      </c>
      <c r="C76" s="44" t="s">
        <v>210</v>
      </c>
      <c r="D76" s="45" t="s">
        <v>43</v>
      </c>
      <c r="E76" s="46">
        <v>872343.85823000001</v>
      </c>
    </row>
    <row r="77" spans="2:5" x14ac:dyDescent="0.2">
      <c r="B77" s="43">
        <v>17058</v>
      </c>
      <c r="C77" s="44" t="s">
        <v>210</v>
      </c>
      <c r="D77" s="45" t="s">
        <v>47</v>
      </c>
      <c r="E77" s="46">
        <v>33231.551800000001</v>
      </c>
    </row>
    <row r="78" spans="2:5" ht="22.5" x14ac:dyDescent="0.2">
      <c r="B78" s="43">
        <v>17059</v>
      </c>
      <c r="C78" s="44" t="s">
        <v>80</v>
      </c>
      <c r="D78" s="45" t="s">
        <v>43</v>
      </c>
      <c r="E78" s="46">
        <v>11445.98177</v>
      </c>
    </row>
    <row r="79" spans="2:5" x14ac:dyDescent="0.2">
      <c r="B79" s="43">
        <v>17060</v>
      </c>
      <c r="C79" s="44" t="s">
        <v>211</v>
      </c>
      <c r="D79" s="45" t="s">
        <v>43</v>
      </c>
      <c r="E79" s="46">
        <v>6688.0749999999998</v>
      </c>
    </row>
    <row r="80" spans="2:5" ht="22.5" x14ac:dyDescent="0.2">
      <c r="B80" s="43">
        <v>17072</v>
      </c>
      <c r="C80" s="44" t="s">
        <v>212</v>
      </c>
      <c r="D80" s="45" t="s">
        <v>43</v>
      </c>
      <c r="E80" s="46">
        <v>14841.299000000001</v>
      </c>
    </row>
    <row r="81" spans="2:5" ht="22.5" x14ac:dyDescent="0.2">
      <c r="B81" s="43">
        <v>17076</v>
      </c>
      <c r="C81" s="44" t="s">
        <v>213</v>
      </c>
      <c r="D81" s="45" t="s">
        <v>43</v>
      </c>
      <c r="E81" s="46">
        <v>2205.5719600000002</v>
      </c>
    </row>
    <row r="82" spans="2:5" ht="22.5" x14ac:dyDescent="0.2">
      <c r="B82" s="43">
        <v>17077</v>
      </c>
      <c r="C82" s="44" t="s">
        <v>214</v>
      </c>
      <c r="D82" s="45" t="s">
        <v>43</v>
      </c>
      <c r="E82" s="46">
        <v>20143.871999999999</v>
      </c>
    </row>
    <row r="83" spans="2:5" x14ac:dyDescent="0.2">
      <c r="B83" s="43">
        <v>17500</v>
      </c>
      <c r="C83" s="44" t="s">
        <v>215</v>
      </c>
      <c r="D83" s="45" t="s">
        <v>47</v>
      </c>
      <c r="E83" s="46">
        <v>8461.3289999999997</v>
      </c>
    </row>
    <row r="84" spans="2:5" ht="22.5" x14ac:dyDescent="0.2">
      <c r="B84" s="43">
        <v>17502</v>
      </c>
      <c r="C84" s="44" t="s">
        <v>216</v>
      </c>
      <c r="D84" s="45" t="s">
        <v>47</v>
      </c>
      <c r="E84" s="46">
        <v>9753.4847399999999</v>
      </c>
    </row>
    <row r="85" spans="2:5" ht="22.5" x14ac:dyDescent="0.2">
      <c r="B85" s="43">
        <v>17505</v>
      </c>
      <c r="C85" s="44" t="s">
        <v>217</v>
      </c>
      <c r="D85" s="45" t="s">
        <v>47</v>
      </c>
      <c r="E85" s="46">
        <v>61992.4061</v>
      </c>
    </row>
    <row r="86" spans="2:5" ht="22.5" x14ac:dyDescent="0.2">
      <c r="B86" s="43">
        <v>17506</v>
      </c>
      <c r="C86" s="44" t="s">
        <v>218</v>
      </c>
      <c r="D86" s="45" t="s">
        <v>47</v>
      </c>
      <c r="E86" s="46">
        <v>4983.1233599999996</v>
      </c>
    </row>
    <row r="87" spans="2:5" x14ac:dyDescent="0.2">
      <c r="B87" s="43">
        <v>17508</v>
      </c>
      <c r="C87" s="44" t="s">
        <v>219</v>
      </c>
      <c r="D87" s="45" t="s">
        <v>43</v>
      </c>
      <c r="E87" s="46">
        <v>10564.941999999999</v>
      </c>
    </row>
    <row r="88" spans="2:5" x14ac:dyDescent="0.2">
      <c r="B88" s="43">
        <v>17508</v>
      </c>
      <c r="C88" s="44" t="s">
        <v>219</v>
      </c>
      <c r="D88" s="45" t="s">
        <v>47</v>
      </c>
      <c r="E88" s="46">
        <v>2500058.7397699999</v>
      </c>
    </row>
    <row r="89" spans="2:5" ht="22.5" x14ac:dyDescent="0.2">
      <c r="B89" s="43">
        <v>17509</v>
      </c>
      <c r="C89" s="44" t="s">
        <v>220</v>
      </c>
      <c r="D89" s="45" t="s">
        <v>47</v>
      </c>
      <c r="E89" s="46">
        <v>295441.17661999998</v>
      </c>
    </row>
    <row r="90" spans="2:5" x14ac:dyDescent="0.2">
      <c r="B90" s="43">
        <v>17510</v>
      </c>
      <c r="C90" s="44" t="s">
        <v>221</v>
      </c>
      <c r="D90" s="45" t="s">
        <v>47</v>
      </c>
      <c r="E90" s="46">
        <v>1460.47</v>
      </c>
    </row>
    <row r="91" spans="2:5" ht="22.5" x14ac:dyDescent="0.2">
      <c r="B91" s="43">
        <v>17512</v>
      </c>
      <c r="C91" s="44" t="s">
        <v>222</v>
      </c>
      <c r="D91" s="45" t="s">
        <v>47</v>
      </c>
      <c r="E91" s="46">
        <v>3663.4279999999999</v>
      </c>
    </row>
    <row r="92" spans="2:5" ht="22.5" x14ac:dyDescent="0.2">
      <c r="B92" s="43">
        <v>17513</v>
      </c>
      <c r="C92" s="44" t="s">
        <v>223</v>
      </c>
      <c r="D92" s="45" t="s">
        <v>47</v>
      </c>
      <c r="E92" s="46">
        <v>11437.433000000001</v>
      </c>
    </row>
    <row r="93" spans="2:5" ht="22.5" x14ac:dyDescent="0.2">
      <c r="B93" s="43">
        <v>17514</v>
      </c>
      <c r="C93" s="44" t="s">
        <v>224</v>
      </c>
      <c r="D93" s="45" t="s">
        <v>47</v>
      </c>
      <c r="E93" s="46">
        <v>3433.2496500000002</v>
      </c>
    </row>
    <row r="94" spans="2:5" x14ac:dyDescent="0.2">
      <c r="B94" s="43">
        <v>17968</v>
      </c>
      <c r="C94" s="44" t="s">
        <v>85</v>
      </c>
      <c r="D94" s="45" t="s">
        <v>43</v>
      </c>
      <c r="E94" s="46">
        <v>251.70607000000001</v>
      </c>
    </row>
    <row r="95" spans="2:5" x14ac:dyDescent="0.2">
      <c r="B95" s="43">
        <v>17968</v>
      </c>
      <c r="C95" s="44" t="s">
        <v>85</v>
      </c>
      <c r="D95" s="45" t="s">
        <v>47</v>
      </c>
      <c r="E95" s="46">
        <v>194042.12197000001</v>
      </c>
    </row>
    <row r="96" spans="2:5" x14ac:dyDescent="0.2">
      <c r="B96" s="43">
        <v>17969</v>
      </c>
      <c r="C96" s="44" t="s">
        <v>86</v>
      </c>
      <c r="D96" s="45" t="s">
        <v>43</v>
      </c>
      <c r="E96" s="46">
        <v>3721.8067299999998</v>
      </c>
    </row>
    <row r="97" spans="2:5" x14ac:dyDescent="0.2">
      <c r="B97" s="43">
        <v>17969</v>
      </c>
      <c r="C97" s="44" t="s">
        <v>86</v>
      </c>
      <c r="D97" s="45" t="s">
        <v>47</v>
      </c>
      <c r="E97" s="46">
        <v>4417066.8651099997</v>
      </c>
    </row>
    <row r="98" spans="2:5" x14ac:dyDescent="0.2">
      <c r="B98" s="43">
        <v>17977</v>
      </c>
      <c r="C98" s="44" t="s">
        <v>225</v>
      </c>
      <c r="D98" s="45" t="s">
        <v>47</v>
      </c>
      <c r="E98" s="46">
        <v>71339.201230000006</v>
      </c>
    </row>
    <row r="99" spans="2:5" x14ac:dyDescent="0.2">
      <c r="B99" s="43">
        <v>17978</v>
      </c>
      <c r="C99" s="44" t="s">
        <v>226</v>
      </c>
      <c r="D99" s="45" t="s">
        <v>47</v>
      </c>
      <c r="E99" s="46">
        <v>74575.606480000002</v>
      </c>
    </row>
    <row r="100" spans="2:5" x14ac:dyDescent="0.2">
      <c r="B100" s="43">
        <v>17979</v>
      </c>
      <c r="C100" s="44" t="s">
        <v>227</v>
      </c>
      <c r="D100" s="45" t="s">
        <v>47</v>
      </c>
      <c r="E100" s="46">
        <v>5912.9128700000001</v>
      </c>
    </row>
    <row r="101" spans="2:5" x14ac:dyDescent="0.2">
      <c r="B101" s="43">
        <v>17985</v>
      </c>
      <c r="C101" s="44" t="s">
        <v>228</v>
      </c>
      <c r="D101" s="45" t="s">
        <v>47</v>
      </c>
      <c r="E101" s="46">
        <v>670778</v>
      </c>
    </row>
    <row r="102" spans="2:5" x14ac:dyDescent="0.2">
      <c r="B102" s="43">
        <v>17986</v>
      </c>
      <c r="C102" s="44" t="s">
        <v>229</v>
      </c>
      <c r="D102" s="45" t="s">
        <v>47</v>
      </c>
      <c r="E102" s="46">
        <v>2049.5230000000001</v>
      </c>
    </row>
    <row r="103" spans="2:5" x14ac:dyDescent="0.2">
      <c r="B103" s="43">
        <v>17988</v>
      </c>
      <c r="C103" s="44" t="s">
        <v>87</v>
      </c>
      <c r="D103" s="45" t="s">
        <v>43</v>
      </c>
      <c r="E103" s="46">
        <v>2.3587899999999999</v>
      </c>
    </row>
    <row r="104" spans="2:5" x14ac:dyDescent="0.2">
      <c r="B104" s="43">
        <v>17988</v>
      </c>
      <c r="C104" s="44" t="s">
        <v>87</v>
      </c>
      <c r="D104" s="45" t="s">
        <v>47</v>
      </c>
      <c r="E104" s="46">
        <v>12046.70664</v>
      </c>
    </row>
    <row r="105" spans="2:5" x14ac:dyDescent="0.2">
      <c r="B105" s="43">
        <v>17995</v>
      </c>
      <c r="C105" s="44" t="s">
        <v>230</v>
      </c>
      <c r="D105" s="45" t="s">
        <v>47</v>
      </c>
      <c r="E105" s="46">
        <v>8750.8690000000006</v>
      </c>
    </row>
    <row r="106" spans="2:5" x14ac:dyDescent="0.2">
      <c r="B106" s="43">
        <v>22007</v>
      </c>
      <c r="C106" s="44" t="s">
        <v>88</v>
      </c>
      <c r="D106" s="45" t="s">
        <v>43</v>
      </c>
      <c r="E106" s="46">
        <v>130.70869999999999</v>
      </c>
    </row>
    <row r="107" spans="2:5" ht="22.5" x14ac:dyDescent="0.2">
      <c r="B107" s="43">
        <v>22009</v>
      </c>
      <c r="C107" s="44" t="s">
        <v>89</v>
      </c>
      <c r="D107" s="45" t="s">
        <v>43</v>
      </c>
      <c r="E107" s="46">
        <v>16248.714</v>
      </c>
    </row>
    <row r="108" spans="2:5" x14ac:dyDescent="0.2">
      <c r="B108" s="43">
        <v>22021</v>
      </c>
      <c r="C108" s="44" t="s">
        <v>231</v>
      </c>
      <c r="D108" s="45" t="s">
        <v>43</v>
      </c>
      <c r="E108" s="46">
        <v>327.28233999999998</v>
      </c>
    </row>
    <row r="109" spans="2:5" x14ac:dyDescent="0.2">
      <c r="B109" s="43">
        <v>22024</v>
      </c>
      <c r="C109" s="44" t="s">
        <v>92</v>
      </c>
      <c r="D109" s="45" t="s">
        <v>43</v>
      </c>
      <c r="E109" s="46">
        <v>21852.019</v>
      </c>
    </row>
    <row r="110" spans="2:5" ht="22.5" x14ac:dyDescent="0.2">
      <c r="B110" s="43">
        <v>22500</v>
      </c>
      <c r="C110" s="44" t="s">
        <v>232</v>
      </c>
      <c r="D110" s="45" t="s">
        <v>47</v>
      </c>
      <c r="E110" s="46">
        <v>44453.255749999997</v>
      </c>
    </row>
    <row r="111" spans="2:5" x14ac:dyDescent="0.2">
      <c r="B111" s="43">
        <v>22501</v>
      </c>
      <c r="C111" s="44" t="s">
        <v>233</v>
      </c>
      <c r="D111" s="45" t="s">
        <v>47</v>
      </c>
      <c r="E111" s="46">
        <v>130939.329</v>
      </c>
    </row>
    <row r="112" spans="2:5" x14ac:dyDescent="0.2">
      <c r="B112" s="43">
        <v>22503</v>
      </c>
      <c r="C112" s="44" t="s">
        <v>234</v>
      </c>
      <c r="D112" s="45" t="s">
        <v>47</v>
      </c>
      <c r="E112" s="46">
        <v>20443.273410000002</v>
      </c>
    </row>
    <row r="113" spans="2:5" x14ac:dyDescent="0.2">
      <c r="B113" s="43">
        <v>22504</v>
      </c>
      <c r="C113" s="44" t="s">
        <v>205</v>
      </c>
      <c r="D113" s="45" t="s">
        <v>43</v>
      </c>
      <c r="E113" s="46">
        <v>519.54</v>
      </c>
    </row>
    <row r="114" spans="2:5" x14ac:dyDescent="0.2">
      <c r="B114" s="43">
        <v>22504</v>
      </c>
      <c r="C114" s="44" t="s">
        <v>205</v>
      </c>
      <c r="D114" s="45" t="s">
        <v>47</v>
      </c>
      <c r="E114" s="46">
        <v>80305.403099999996</v>
      </c>
    </row>
    <row r="115" spans="2:5" x14ac:dyDescent="0.2">
      <c r="B115" s="43">
        <v>22965</v>
      </c>
      <c r="C115" s="44" t="s">
        <v>94</v>
      </c>
      <c r="D115" s="45" t="s">
        <v>47</v>
      </c>
      <c r="E115" s="46">
        <v>78310.981910000002</v>
      </c>
    </row>
    <row r="116" spans="2:5" x14ac:dyDescent="0.2">
      <c r="B116" s="43">
        <v>27009</v>
      </c>
      <c r="C116" s="44" t="s">
        <v>235</v>
      </c>
      <c r="D116" s="45" t="s">
        <v>43</v>
      </c>
      <c r="E116" s="46">
        <v>91.103999999999999</v>
      </c>
    </row>
    <row r="117" spans="2:5" x14ac:dyDescent="0.2">
      <c r="B117" s="43">
        <v>27355</v>
      </c>
      <c r="C117" s="44" t="s">
        <v>95</v>
      </c>
      <c r="D117" s="45" t="s">
        <v>43</v>
      </c>
      <c r="E117" s="46">
        <v>283009.11200000002</v>
      </c>
    </row>
    <row r="118" spans="2:5" x14ac:dyDescent="0.2">
      <c r="B118" s="43">
        <v>29013</v>
      </c>
      <c r="C118" s="44" t="s">
        <v>236</v>
      </c>
      <c r="D118" s="45" t="s">
        <v>43</v>
      </c>
      <c r="E118" s="46">
        <v>134.46</v>
      </c>
    </row>
    <row r="119" spans="2:5" x14ac:dyDescent="0.2">
      <c r="B119" s="43">
        <v>29014</v>
      </c>
      <c r="C119" s="44" t="s">
        <v>237</v>
      </c>
      <c r="D119" s="45" t="s">
        <v>43</v>
      </c>
      <c r="E119" s="46">
        <v>29.1</v>
      </c>
    </row>
    <row r="120" spans="2:5" x14ac:dyDescent="0.2">
      <c r="B120" s="43">
        <v>29015</v>
      </c>
      <c r="C120" s="44" t="s">
        <v>97</v>
      </c>
      <c r="D120" s="45" t="s">
        <v>43</v>
      </c>
      <c r="E120" s="46">
        <v>20073.242200000001</v>
      </c>
    </row>
    <row r="121" spans="2:5" ht="22.5" x14ac:dyDescent="0.2">
      <c r="B121" s="43">
        <v>29017</v>
      </c>
      <c r="C121" s="44" t="s">
        <v>238</v>
      </c>
      <c r="D121" s="45" t="s">
        <v>43</v>
      </c>
      <c r="E121" s="46">
        <v>2718.5729999999999</v>
      </c>
    </row>
    <row r="122" spans="2:5" ht="22.5" x14ac:dyDescent="0.2">
      <c r="B122" s="43">
        <v>29021</v>
      </c>
      <c r="C122" s="44" t="s">
        <v>239</v>
      </c>
      <c r="D122" s="45" t="s">
        <v>43</v>
      </c>
      <c r="E122" s="46">
        <v>118.18764</v>
      </c>
    </row>
    <row r="123" spans="2:5" x14ac:dyDescent="0.2">
      <c r="B123" s="43">
        <v>29026</v>
      </c>
      <c r="C123" s="44" t="s">
        <v>240</v>
      </c>
      <c r="D123" s="45" t="s">
        <v>43</v>
      </c>
      <c r="E123" s="46">
        <v>520</v>
      </c>
    </row>
    <row r="124" spans="2:5" x14ac:dyDescent="0.2">
      <c r="B124" s="43">
        <v>29027</v>
      </c>
      <c r="C124" s="44" t="s">
        <v>241</v>
      </c>
      <c r="D124" s="45" t="s">
        <v>43</v>
      </c>
      <c r="E124" s="46">
        <v>32170.105</v>
      </c>
    </row>
    <row r="125" spans="2:5" x14ac:dyDescent="0.2">
      <c r="B125" s="43">
        <v>29027</v>
      </c>
      <c r="C125" s="44" t="s">
        <v>241</v>
      </c>
      <c r="D125" s="45" t="s">
        <v>47</v>
      </c>
      <c r="E125" s="46">
        <v>400</v>
      </c>
    </row>
    <row r="126" spans="2:5" x14ac:dyDescent="0.2">
      <c r="B126" s="43">
        <v>29029</v>
      </c>
      <c r="C126" s="44" t="s">
        <v>242</v>
      </c>
      <c r="D126" s="45" t="s">
        <v>43</v>
      </c>
      <c r="E126" s="46">
        <v>6492.9489999999996</v>
      </c>
    </row>
    <row r="127" spans="2:5" x14ac:dyDescent="0.2">
      <c r="B127" s="43">
        <v>29030</v>
      </c>
      <c r="C127" s="44" t="s">
        <v>243</v>
      </c>
      <c r="D127" s="45" t="s">
        <v>43</v>
      </c>
      <c r="E127" s="46">
        <v>296762.50199999998</v>
      </c>
    </row>
    <row r="128" spans="2:5" x14ac:dyDescent="0.2">
      <c r="B128" s="43">
        <v>29031</v>
      </c>
      <c r="C128" s="44" t="s">
        <v>98</v>
      </c>
      <c r="D128" s="45" t="s">
        <v>43</v>
      </c>
      <c r="E128" s="46">
        <v>338917.28047</v>
      </c>
    </row>
    <row r="129" spans="2:5" x14ac:dyDescent="0.2">
      <c r="B129" s="43">
        <v>29031</v>
      </c>
      <c r="C129" s="44" t="s">
        <v>98</v>
      </c>
      <c r="D129" s="45" t="s">
        <v>47</v>
      </c>
      <c r="E129" s="46">
        <v>95</v>
      </c>
    </row>
    <row r="130" spans="2:5" x14ac:dyDescent="0.2">
      <c r="B130" s="43">
        <v>29096</v>
      </c>
      <c r="C130" s="44" t="s">
        <v>244</v>
      </c>
      <c r="D130" s="45" t="s">
        <v>43</v>
      </c>
      <c r="E130" s="46">
        <v>40</v>
      </c>
    </row>
    <row r="131" spans="2:5" x14ac:dyDescent="0.2">
      <c r="B131" s="43">
        <v>29501</v>
      </c>
      <c r="C131" s="44" t="s">
        <v>99</v>
      </c>
      <c r="D131" s="45" t="s">
        <v>47</v>
      </c>
      <c r="E131" s="46">
        <v>4604.54</v>
      </c>
    </row>
    <row r="132" spans="2:5" x14ac:dyDescent="0.2">
      <c r="B132" s="43">
        <v>29506</v>
      </c>
      <c r="C132" s="44" t="s">
        <v>245</v>
      </c>
      <c r="D132" s="45" t="s">
        <v>47</v>
      </c>
      <c r="E132" s="46">
        <v>149288.37393</v>
      </c>
    </row>
    <row r="133" spans="2:5" ht="22.5" x14ac:dyDescent="0.2">
      <c r="B133" s="43">
        <v>29511</v>
      </c>
      <c r="C133" s="44" t="s">
        <v>246</v>
      </c>
      <c r="D133" s="45" t="s">
        <v>47</v>
      </c>
      <c r="E133" s="46">
        <v>206871.09513</v>
      </c>
    </row>
    <row r="134" spans="2:5" ht="22.5" x14ac:dyDescent="0.2">
      <c r="B134" s="43">
        <v>29512</v>
      </c>
      <c r="C134" s="44" t="s">
        <v>247</v>
      </c>
      <c r="D134" s="45" t="s">
        <v>43</v>
      </c>
      <c r="E134" s="46">
        <v>3150</v>
      </c>
    </row>
    <row r="135" spans="2:5" ht="22.5" x14ac:dyDescent="0.2">
      <c r="B135" s="43">
        <v>29512</v>
      </c>
      <c r="C135" s="44" t="s">
        <v>247</v>
      </c>
      <c r="D135" s="45" t="s">
        <v>47</v>
      </c>
      <c r="E135" s="46">
        <v>452225.28525999998</v>
      </c>
    </row>
    <row r="136" spans="2:5" ht="22.5" x14ac:dyDescent="0.2">
      <c r="B136" s="43">
        <v>29519</v>
      </c>
      <c r="C136" s="44" t="s">
        <v>248</v>
      </c>
      <c r="D136" s="45" t="s">
        <v>47</v>
      </c>
      <c r="E136" s="46">
        <v>3490.2420000000002</v>
      </c>
    </row>
    <row r="137" spans="2:5" x14ac:dyDescent="0.2">
      <c r="B137" s="43">
        <v>29524</v>
      </c>
      <c r="C137" s="44" t="s">
        <v>205</v>
      </c>
      <c r="D137" s="45" t="s">
        <v>43</v>
      </c>
      <c r="E137" s="46">
        <v>1919.9482800000001</v>
      </c>
    </row>
    <row r="138" spans="2:5" x14ac:dyDescent="0.2">
      <c r="B138" s="43">
        <v>29524</v>
      </c>
      <c r="C138" s="44" t="s">
        <v>205</v>
      </c>
      <c r="D138" s="45" t="s">
        <v>47</v>
      </c>
      <c r="E138" s="46">
        <v>376575.20702999999</v>
      </c>
    </row>
    <row r="139" spans="2:5" ht="22.5" x14ac:dyDescent="0.2">
      <c r="B139" s="43">
        <v>29992</v>
      </c>
      <c r="C139" s="44" t="s">
        <v>249</v>
      </c>
      <c r="D139" s="45" t="s">
        <v>47</v>
      </c>
      <c r="E139" s="46">
        <v>155734.06854000001</v>
      </c>
    </row>
    <row r="140" spans="2:5" ht="22.5" x14ac:dyDescent="0.2">
      <c r="B140" s="43">
        <v>29993</v>
      </c>
      <c r="C140" s="44" t="s">
        <v>250</v>
      </c>
      <c r="D140" s="45" t="s">
        <v>47</v>
      </c>
      <c r="E140" s="46">
        <v>383203.64780999999</v>
      </c>
    </row>
    <row r="141" spans="2:5" ht="22.5" x14ac:dyDescent="0.2">
      <c r="B141" s="43">
        <v>29996</v>
      </c>
      <c r="C141" s="44" t="s">
        <v>251</v>
      </c>
      <c r="D141" s="45" t="s">
        <v>47</v>
      </c>
      <c r="E141" s="46">
        <v>1154</v>
      </c>
    </row>
    <row r="142" spans="2:5" x14ac:dyDescent="0.2">
      <c r="B142" s="43">
        <v>33035</v>
      </c>
      <c r="C142" s="44" t="s">
        <v>101</v>
      </c>
      <c r="D142" s="45" t="s">
        <v>43</v>
      </c>
      <c r="E142" s="46">
        <v>96</v>
      </c>
    </row>
    <row r="143" spans="2:5" ht="22.5" x14ac:dyDescent="0.2">
      <c r="B143" s="43">
        <v>33062</v>
      </c>
      <c r="C143" s="44" t="s">
        <v>102</v>
      </c>
      <c r="D143" s="45" t="s">
        <v>43</v>
      </c>
      <c r="E143" s="46">
        <v>15915.1569</v>
      </c>
    </row>
    <row r="144" spans="2:5" ht="22.5" x14ac:dyDescent="0.2">
      <c r="B144" s="43">
        <v>33063</v>
      </c>
      <c r="C144" s="44" t="s">
        <v>103</v>
      </c>
      <c r="D144" s="45" t="s">
        <v>43</v>
      </c>
      <c r="E144" s="46">
        <v>488612.79564999999</v>
      </c>
    </row>
    <row r="145" spans="2:5" x14ac:dyDescent="0.2">
      <c r="B145" s="43">
        <v>33066</v>
      </c>
      <c r="C145" s="44" t="s">
        <v>104</v>
      </c>
      <c r="D145" s="45" t="s">
        <v>43</v>
      </c>
      <c r="E145" s="46">
        <v>1182.5619999999999</v>
      </c>
    </row>
    <row r="146" spans="2:5" ht="22.5" x14ac:dyDescent="0.2">
      <c r="B146" s="43">
        <v>33083</v>
      </c>
      <c r="C146" s="44" t="s">
        <v>105</v>
      </c>
      <c r="D146" s="45" t="s">
        <v>43</v>
      </c>
      <c r="E146" s="46">
        <v>10428.674999999999</v>
      </c>
    </row>
    <row r="147" spans="2:5" x14ac:dyDescent="0.2">
      <c r="B147" s="43">
        <v>33086</v>
      </c>
      <c r="C147" s="44" t="s">
        <v>106</v>
      </c>
      <c r="D147" s="45" t="s">
        <v>43</v>
      </c>
      <c r="E147" s="46">
        <v>44905.22</v>
      </c>
    </row>
    <row r="148" spans="2:5" x14ac:dyDescent="0.2">
      <c r="B148" s="43">
        <v>33087</v>
      </c>
      <c r="C148" s="44" t="s">
        <v>107</v>
      </c>
      <c r="D148" s="45" t="s">
        <v>43</v>
      </c>
      <c r="E148" s="46">
        <v>102139.18820999999</v>
      </c>
    </row>
    <row r="149" spans="2:5" x14ac:dyDescent="0.2">
      <c r="B149" s="43">
        <v>33088</v>
      </c>
      <c r="C149" s="44" t="s">
        <v>108</v>
      </c>
      <c r="D149" s="45" t="s">
        <v>43</v>
      </c>
      <c r="E149" s="46">
        <v>39257.841849999997</v>
      </c>
    </row>
    <row r="150" spans="2:5" x14ac:dyDescent="0.2">
      <c r="B150" s="43">
        <v>33089</v>
      </c>
      <c r="C150" s="44" t="s">
        <v>109</v>
      </c>
      <c r="D150" s="45" t="s">
        <v>43</v>
      </c>
      <c r="E150" s="46">
        <v>10493.058999999999</v>
      </c>
    </row>
    <row r="151" spans="2:5" x14ac:dyDescent="0.2">
      <c r="B151" s="43">
        <v>33090</v>
      </c>
      <c r="C151" s="44" t="s">
        <v>110</v>
      </c>
      <c r="D151" s="45" t="s">
        <v>43</v>
      </c>
      <c r="E151" s="46">
        <v>118419.51495</v>
      </c>
    </row>
    <row r="152" spans="2:5" x14ac:dyDescent="0.2">
      <c r="B152" s="43">
        <v>33092</v>
      </c>
      <c r="C152" s="44" t="s">
        <v>111</v>
      </c>
      <c r="D152" s="45" t="s">
        <v>43</v>
      </c>
      <c r="E152" s="46">
        <v>2202982.088</v>
      </c>
    </row>
    <row r="153" spans="2:5" ht="22.5" x14ac:dyDescent="0.2">
      <c r="B153" s="43">
        <v>33093</v>
      </c>
      <c r="C153" s="44" t="s">
        <v>112</v>
      </c>
      <c r="D153" s="45" t="s">
        <v>43</v>
      </c>
      <c r="E153" s="46">
        <v>56687.277000000002</v>
      </c>
    </row>
    <row r="154" spans="2:5" ht="22.5" x14ac:dyDescent="0.2">
      <c r="B154" s="43">
        <v>33094</v>
      </c>
      <c r="C154" s="44" t="s">
        <v>252</v>
      </c>
      <c r="D154" s="45" t="s">
        <v>43</v>
      </c>
      <c r="E154" s="46">
        <v>12.292999999999999</v>
      </c>
    </row>
    <row r="155" spans="2:5" x14ac:dyDescent="0.2">
      <c r="B155" s="43">
        <v>33122</v>
      </c>
      <c r="C155" s="44" t="s">
        <v>113</v>
      </c>
      <c r="D155" s="45" t="s">
        <v>43</v>
      </c>
      <c r="E155" s="46">
        <v>1217.98</v>
      </c>
    </row>
    <row r="156" spans="2:5" x14ac:dyDescent="0.2">
      <c r="B156" s="43">
        <v>33155</v>
      </c>
      <c r="C156" s="44" t="s">
        <v>114</v>
      </c>
      <c r="D156" s="45" t="s">
        <v>43</v>
      </c>
      <c r="E156" s="46">
        <v>3197389.6740000001</v>
      </c>
    </row>
    <row r="157" spans="2:5" x14ac:dyDescent="0.2">
      <c r="B157" s="43">
        <v>33160</v>
      </c>
      <c r="C157" s="44" t="s">
        <v>115</v>
      </c>
      <c r="D157" s="45" t="s">
        <v>43</v>
      </c>
      <c r="E157" s="46">
        <v>703.28499999999997</v>
      </c>
    </row>
    <row r="158" spans="2:5" x14ac:dyDescent="0.2">
      <c r="B158" s="43">
        <v>33166</v>
      </c>
      <c r="C158" s="44" t="s">
        <v>116</v>
      </c>
      <c r="D158" s="45" t="s">
        <v>43</v>
      </c>
      <c r="E158" s="46">
        <v>8345</v>
      </c>
    </row>
    <row r="159" spans="2:5" x14ac:dyDescent="0.2">
      <c r="B159" s="43">
        <v>33192</v>
      </c>
      <c r="C159" s="44" t="s">
        <v>117</v>
      </c>
      <c r="D159" s="45" t="s">
        <v>43</v>
      </c>
      <c r="E159" s="46">
        <v>78</v>
      </c>
    </row>
    <row r="160" spans="2:5" x14ac:dyDescent="0.2">
      <c r="B160" s="43">
        <v>33264</v>
      </c>
      <c r="C160" s="44" t="s">
        <v>118</v>
      </c>
      <c r="D160" s="45" t="s">
        <v>43</v>
      </c>
      <c r="E160" s="46">
        <v>525</v>
      </c>
    </row>
    <row r="161" spans="2:5" x14ac:dyDescent="0.2">
      <c r="B161" s="43">
        <v>33339</v>
      </c>
      <c r="C161" s="44" t="s">
        <v>119</v>
      </c>
      <c r="D161" s="45" t="s">
        <v>43</v>
      </c>
      <c r="E161" s="46">
        <v>646.98800000000006</v>
      </c>
    </row>
    <row r="162" spans="2:5" x14ac:dyDescent="0.2">
      <c r="B162" s="43">
        <v>33353</v>
      </c>
      <c r="C162" s="44" t="s">
        <v>120</v>
      </c>
      <c r="D162" s="45" t="s">
        <v>43</v>
      </c>
      <c r="E162" s="46">
        <v>19378935.166999999</v>
      </c>
    </row>
    <row r="163" spans="2:5" x14ac:dyDescent="0.2">
      <c r="B163" s="43">
        <v>33354</v>
      </c>
      <c r="C163" s="44" t="s">
        <v>121</v>
      </c>
      <c r="D163" s="45" t="s">
        <v>43</v>
      </c>
      <c r="E163" s="46">
        <v>1121.1079999999999</v>
      </c>
    </row>
    <row r="164" spans="2:5" ht="22.5" x14ac:dyDescent="0.2">
      <c r="B164" s="43">
        <v>33503</v>
      </c>
      <c r="C164" s="44" t="s">
        <v>253</v>
      </c>
      <c r="D164" s="45" t="s">
        <v>47</v>
      </c>
      <c r="E164" s="46">
        <v>8500</v>
      </c>
    </row>
    <row r="165" spans="2:5" ht="22.5" x14ac:dyDescent="0.2">
      <c r="B165" s="43">
        <v>33504</v>
      </c>
      <c r="C165" s="44" t="s">
        <v>122</v>
      </c>
      <c r="D165" s="45" t="s">
        <v>47</v>
      </c>
      <c r="E165" s="46">
        <v>2448.8310000000001</v>
      </c>
    </row>
    <row r="166" spans="2:5" x14ac:dyDescent="0.2">
      <c r="B166" s="43">
        <v>33966</v>
      </c>
      <c r="C166" s="44" t="s">
        <v>254</v>
      </c>
      <c r="D166" s="45" t="s">
        <v>47</v>
      </c>
      <c r="E166" s="46">
        <v>239232.44169000001</v>
      </c>
    </row>
    <row r="167" spans="2:5" ht="22.5" x14ac:dyDescent="0.2">
      <c r="B167" s="43">
        <v>33982</v>
      </c>
      <c r="C167" s="44" t="s">
        <v>124</v>
      </c>
      <c r="D167" s="45" t="s">
        <v>47</v>
      </c>
      <c r="E167" s="46">
        <v>22106.308229999999</v>
      </c>
    </row>
    <row r="168" spans="2:5" x14ac:dyDescent="0.2">
      <c r="B168" s="43">
        <v>34001</v>
      </c>
      <c r="C168" s="44" t="s">
        <v>125</v>
      </c>
      <c r="D168" s="45" t="s">
        <v>43</v>
      </c>
      <c r="E168" s="46">
        <v>2114</v>
      </c>
    </row>
    <row r="169" spans="2:5" x14ac:dyDescent="0.2">
      <c r="B169" s="43">
        <v>34017</v>
      </c>
      <c r="C169" s="44" t="s">
        <v>126</v>
      </c>
      <c r="D169" s="45" t="s">
        <v>43</v>
      </c>
      <c r="E169" s="46">
        <v>464</v>
      </c>
    </row>
    <row r="170" spans="2:5" x14ac:dyDescent="0.2">
      <c r="B170" s="43">
        <v>34019</v>
      </c>
      <c r="C170" s="44" t="s">
        <v>127</v>
      </c>
      <c r="D170" s="45" t="s">
        <v>43</v>
      </c>
      <c r="E170" s="46">
        <v>493.86</v>
      </c>
    </row>
    <row r="171" spans="2:5" x14ac:dyDescent="0.2">
      <c r="B171" s="43">
        <v>34020</v>
      </c>
      <c r="C171" s="44" t="s">
        <v>255</v>
      </c>
      <c r="D171" s="45" t="s">
        <v>43</v>
      </c>
      <c r="E171" s="46">
        <v>20446.16</v>
      </c>
    </row>
    <row r="172" spans="2:5" x14ac:dyDescent="0.2">
      <c r="B172" s="43">
        <v>34021</v>
      </c>
      <c r="C172" s="44" t="s">
        <v>128</v>
      </c>
      <c r="D172" s="45" t="s">
        <v>43</v>
      </c>
      <c r="E172" s="46">
        <v>2248</v>
      </c>
    </row>
    <row r="173" spans="2:5" x14ac:dyDescent="0.2">
      <c r="B173" s="43">
        <v>34025</v>
      </c>
      <c r="C173" s="44" t="s">
        <v>129</v>
      </c>
      <c r="D173" s="45" t="s">
        <v>43</v>
      </c>
      <c r="E173" s="46">
        <v>70</v>
      </c>
    </row>
    <row r="174" spans="2:5" x14ac:dyDescent="0.2">
      <c r="B174" s="43">
        <v>34028</v>
      </c>
      <c r="C174" s="44" t="s">
        <v>130</v>
      </c>
      <c r="D174" s="45" t="s">
        <v>43</v>
      </c>
      <c r="E174" s="46">
        <v>80</v>
      </c>
    </row>
    <row r="175" spans="2:5" x14ac:dyDescent="0.2">
      <c r="B175" s="43">
        <v>34029</v>
      </c>
      <c r="C175" s="44" t="s">
        <v>131</v>
      </c>
      <c r="D175" s="45" t="s">
        <v>43</v>
      </c>
      <c r="E175" s="46">
        <v>176</v>
      </c>
    </row>
    <row r="176" spans="2:5" x14ac:dyDescent="0.2">
      <c r="B176" s="43">
        <v>34031</v>
      </c>
      <c r="C176" s="44" t="s">
        <v>132</v>
      </c>
      <c r="D176" s="45" t="s">
        <v>43</v>
      </c>
      <c r="E176" s="46">
        <v>1351</v>
      </c>
    </row>
    <row r="177" spans="2:5" x14ac:dyDescent="0.2">
      <c r="B177" s="43">
        <v>34033</v>
      </c>
      <c r="C177" s="44" t="s">
        <v>98</v>
      </c>
      <c r="D177" s="45" t="s">
        <v>43</v>
      </c>
      <c r="E177" s="46">
        <v>4851.6000000000004</v>
      </c>
    </row>
    <row r="178" spans="2:5" x14ac:dyDescent="0.2">
      <c r="B178" s="43">
        <v>34053</v>
      </c>
      <c r="C178" s="44" t="s">
        <v>133</v>
      </c>
      <c r="D178" s="45" t="s">
        <v>43</v>
      </c>
      <c r="E178" s="46">
        <v>12311.204750000001</v>
      </c>
    </row>
    <row r="179" spans="2:5" ht="22.5" x14ac:dyDescent="0.2">
      <c r="B179" s="43">
        <v>34054</v>
      </c>
      <c r="C179" s="44" t="s">
        <v>256</v>
      </c>
      <c r="D179" s="45" t="s">
        <v>43</v>
      </c>
      <c r="E179" s="46">
        <v>111663.89</v>
      </c>
    </row>
    <row r="180" spans="2:5" x14ac:dyDescent="0.2">
      <c r="B180" s="43">
        <v>34055</v>
      </c>
      <c r="C180" s="44" t="s">
        <v>134</v>
      </c>
      <c r="D180" s="45" t="s">
        <v>43</v>
      </c>
      <c r="E180" s="46">
        <v>5550</v>
      </c>
    </row>
    <row r="181" spans="2:5" x14ac:dyDescent="0.2">
      <c r="B181" s="43">
        <v>34057</v>
      </c>
      <c r="C181" s="44" t="s">
        <v>135</v>
      </c>
      <c r="D181" s="45" t="s">
        <v>43</v>
      </c>
      <c r="E181" s="46">
        <v>1535</v>
      </c>
    </row>
    <row r="182" spans="2:5" x14ac:dyDescent="0.2">
      <c r="B182" s="43">
        <v>34070</v>
      </c>
      <c r="C182" s="44" t="s">
        <v>136</v>
      </c>
      <c r="D182" s="45" t="s">
        <v>43</v>
      </c>
      <c r="E182" s="46">
        <v>33758.594069999999</v>
      </c>
    </row>
    <row r="183" spans="2:5" x14ac:dyDescent="0.2">
      <c r="B183" s="43">
        <v>34090</v>
      </c>
      <c r="C183" s="44" t="s">
        <v>137</v>
      </c>
      <c r="D183" s="45" t="s">
        <v>43</v>
      </c>
      <c r="E183" s="46">
        <v>2149</v>
      </c>
    </row>
    <row r="184" spans="2:5" x14ac:dyDescent="0.2">
      <c r="B184" s="43">
        <v>34273</v>
      </c>
      <c r="C184" s="44" t="s">
        <v>257</v>
      </c>
      <c r="D184" s="45" t="s">
        <v>43</v>
      </c>
      <c r="E184" s="46">
        <v>250</v>
      </c>
    </row>
    <row r="185" spans="2:5" x14ac:dyDescent="0.2">
      <c r="B185" s="43">
        <v>34341</v>
      </c>
      <c r="C185" s="44" t="s">
        <v>258</v>
      </c>
      <c r="D185" s="45" t="s">
        <v>43</v>
      </c>
      <c r="E185" s="46">
        <v>41213.175000000003</v>
      </c>
    </row>
    <row r="186" spans="2:5" ht="22.5" x14ac:dyDescent="0.2">
      <c r="B186" s="43">
        <v>34352</v>
      </c>
      <c r="C186" s="44" t="s">
        <v>138</v>
      </c>
      <c r="D186" s="45" t="s">
        <v>43</v>
      </c>
      <c r="E186" s="46">
        <v>267117</v>
      </c>
    </row>
    <row r="187" spans="2:5" x14ac:dyDescent="0.2">
      <c r="B187" s="43">
        <v>34505</v>
      </c>
      <c r="C187" s="44" t="s">
        <v>142</v>
      </c>
      <c r="D187" s="45" t="s">
        <v>47</v>
      </c>
      <c r="E187" s="46">
        <v>185.5</v>
      </c>
    </row>
    <row r="188" spans="2:5" x14ac:dyDescent="0.2">
      <c r="B188" s="43">
        <v>34506</v>
      </c>
      <c r="C188" s="44" t="s">
        <v>143</v>
      </c>
      <c r="D188" s="45" t="s">
        <v>47</v>
      </c>
      <c r="E188" s="46">
        <v>355</v>
      </c>
    </row>
    <row r="189" spans="2:5" x14ac:dyDescent="0.2">
      <c r="B189" s="43">
        <v>34544</v>
      </c>
      <c r="C189" s="44" t="s">
        <v>144</v>
      </c>
      <c r="D189" s="45" t="s">
        <v>47</v>
      </c>
      <c r="E189" s="46">
        <v>8536</v>
      </c>
    </row>
    <row r="190" spans="2:5" x14ac:dyDescent="0.2">
      <c r="B190" s="43">
        <v>35015</v>
      </c>
      <c r="C190" s="44" t="s">
        <v>145</v>
      </c>
      <c r="D190" s="45" t="s">
        <v>43</v>
      </c>
      <c r="E190" s="46">
        <v>24162.160500000002</v>
      </c>
    </row>
    <row r="191" spans="2:5" x14ac:dyDescent="0.2">
      <c r="B191" s="43">
        <v>35018</v>
      </c>
      <c r="C191" s="44" t="s">
        <v>146</v>
      </c>
      <c r="D191" s="45" t="s">
        <v>43</v>
      </c>
      <c r="E191" s="46">
        <v>12745.62</v>
      </c>
    </row>
    <row r="192" spans="2:5" x14ac:dyDescent="0.2">
      <c r="B192" s="43">
        <v>35019</v>
      </c>
      <c r="C192" s="44" t="s">
        <v>147</v>
      </c>
      <c r="D192" s="45" t="s">
        <v>43</v>
      </c>
      <c r="E192" s="46">
        <v>2291.2809999999999</v>
      </c>
    </row>
    <row r="193" spans="2:5" ht="33.75" x14ac:dyDescent="0.2">
      <c r="B193" s="43">
        <v>35028</v>
      </c>
      <c r="C193" s="44" t="s">
        <v>150</v>
      </c>
      <c r="D193" s="45" t="s">
        <v>43</v>
      </c>
      <c r="E193" s="46">
        <v>180</v>
      </c>
    </row>
    <row r="194" spans="2:5" ht="33.75" x14ac:dyDescent="0.2">
      <c r="B194" s="43">
        <v>35030</v>
      </c>
      <c r="C194" s="44" t="s">
        <v>151</v>
      </c>
      <c r="D194" s="45" t="s">
        <v>43</v>
      </c>
      <c r="E194" s="46">
        <v>47110.574000000001</v>
      </c>
    </row>
    <row r="195" spans="2:5" x14ac:dyDescent="0.2">
      <c r="B195" s="43">
        <v>35442</v>
      </c>
      <c r="C195" s="44" t="s">
        <v>152</v>
      </c>
      <c r="D195" s="45" t="s">
        <v>43</v>
      </c>
      <c r="E195" s="46">
        <v>500.5</v>
      </c>
    </row>
    <row r="196" spans="2:5" ht="22.5" x14ac:dyDescent="0.2">
      <c r="B196" s="43">
        <v>35500</v>
      </c>
      <c r="C196" s="44" t="s">
        <v>153</v>
      </c>
      <c r="D196" s="45" t="s">
        <v>47</v>
      </c>
      <c r="E196" s="46">
        <v>3743.25794</v>
      </c>
    </row>
    <row r="197" spans="2:5" ht="22.5" x14ac:dyDescent="0.2">
      <c r="B197" s="43">
        <v>35501</v>
      </c>
      <c r="C197" s="44" t="s">
        <v>259</v>
      </c>
      <c r="D197" s="45" t="s">
        <v>47</v>
      </c>
      <c r="E197" s="46">
        <v>44757.316279999999</v>
      </c>
    </row>
    <row r="198" spans="2:5" x14ac:dyDescent="0.2">
      <c r="B198" s="43">
        <v>35507</v>
      </c>
      <c r="C198" s="44" t="s">
        <v>260</v>
      </c>
      <c r="D198" s="45" t="s">
        <v>47</v>
      </c>
      <c r="E198" s="46">
        <v>1409.65</v>
      </c>
    </row>
    <row r="199" spans="2:5" x14ac:dyDescent="0.2">
      <c r="B199" s="43">
        <v>62500</v>
      </c>
      <c r="C199" s="44" t="s">
        <v>261</v>
      </c>
      <c r="D199" s="45" t="s">
        <v>47</v>
      </c>
      <c r="E199" s="46">
        <v>31832.271000000001</v>
      </c>
    </row>
    <row r="200" spans="2:5" x14ac:dyDescent="0.2">
      <c r="B200" s="43">
        <v>62501</v>
      </c>
      <c r="C200" s="44" t="s">
        <v>262</v>
      </c>
      <c r="D200" s="45" t="s">
        <v>47</v>
      </c>
      <c r="E200" s="46">
        <v>398621.61163</v>
      </c>
    </row>
    <row r="201" spans="2:5" x14ac:dyDescent="0.2">
      <c r="B201" s="43">
        <v>62502</v>
      </c>
      <c r="C201" s="44" t="s">
        <v>263</v>
      </c>
      <c r="D201" s="45" t="s">
        <v>47</v>
      </c>
      <c r="E201" s="46">
        <v>138404.24799999999</v>
      </c>
    </row>
    <row r="202" spans="2:5" x14ac:dyDescent="0.2">
      <c r="B202" s="43">
        <v>62503</v>
      </c>
      <c r="C202" s="44" t="s">
        <v>264</v>
      </c>
      <c r="D202" s="45" t="s">
        <v>47</v>
      </c>
      <c r="E202" s="46">
        <v>85551.444000000003</v>
      </c>
    </row>
    <row r="203" spans="2:5" x14ac:dyDescent="0.2">
      <c r="B203" s="43">
        <v>77001</v>
      </c>
      <c r="C203" s="44" t="s">
        <v>265</v>
      </c>
      <c r="D203" s="45" t="s">
        <v>43</v>
      </c>
      <c r="E203" s="46">
        <v>2968.62</v>
      </c>
    </row>
    <row r="204" spans="2:5" ht="22.5" x14ac:dyDescent="0.2">
      <c r="B204" s="43">
        <v>89007</v>
      </c>
      <c r="C204" s="44" t="s">
        <v>266</v>
      </c>
      <c r="D204" s="45" t="s">
        <v>155</v>
      </c>
      <c r="E204" s="46">
        <v>7187.5810000000001</v>
      </c>
    </row>
    <row r="205" spans="2:5" ht="22.5" x14ac:dyDescent="0.2">
      <c r="B205" s="43">
        <v>89008</v>
      </c>
      <c r="C205" s="44" t="s">
        <v>267</v>
      </c>
      <c r="D205" s="45" t="s">
        <v>155</v>
      </c>
      <c r="E205" s="46">
        <v>2774.473</v>
      </c>
    </row>
    <row r="206" spans="2:5" x14ac:dyDescent="0.2">
      <c r="B206" s="43">
        <v>89017</v>
      </c>
      <c r="C206" s="44" t="s">
        <v>268</v>
      </c>
      <c r="D206" s="45" t="s">
        <v>155</v>
      </c>
      <c r="E206" s="46">
        <v>17285.159810000001</v>
      </c>
    </row>
    <row r="207" spans="2:5" x14ac:dyDescent="0.2">
      <c r="B207" s="43">
        <v>89017</v>
      </c>
      <c r="C207" s="44" t="s">
        <v>268</v>
      </c>
      <c r="D207" s="45" t="s">
        <v>159</v>
      </c>
      <c r="E207" s="46">
        <v>76.680000000000007</v>
      </c>
    </row>
    <row r="208" spans="2:5" x14ac:dyDescent="0.2">
      <c r="B208" s="43">
        <v>89018</v>
      </c>
      <c r="C208" s="44" t="s">
        <v>269</v>
      </c>
      <c r="D208" s="45" t="s">
        <v>155</v>
      </c>
      <c r="E208" s="46">
        <v>30728.957060000001</v>
      </c>
    </row>
    <row r="209" spans="2:5" x14ac:dyDescent="0.2">
      <c r="B209" s="43">
        <v>89018</v>
      </c>
      <c r="C209" s="44" t="s">
        <v>269</v>
      </c>
      <c r="D209" s="45" t="s">
        <v>159</v>
      </c>
      <c r="E209" s="46">
        <v>136.32</v>
      </c>
    </row>
    <row r="210" spans="2:5" x14ac:dyDescent="0.2">
      <c r="B210" s="43">
        <v>89019</v>
      </c>
      <c r="C210" s="44" t="s">
        <v>270</v>
      </c>
      <c r="D210" s="45" t="s">
        <v>155</v>
      </c>
      <c r="E210" s="46">
        <v>147.78487000000001</v>
      </c>
    </row>
    <row r="211" spans="2:5" x14ac:dyDescent="0.2">
      <c r="B211" s="43">
        <v>89020</v>
      </c>
      <c r="C211" s="44" t="s">
        <v>271</v>
      </c>
      <c r="D211" s="45" t="s">
        <v>155</v>
      </c>
      <c r="E211" s="46">
        <v>80.706659999999999</v>
      </c>
    </row>
    <row r="212" spans="2:5" x14ac:dyDescent="0.2">
      <c r="B212" s="43">
        <v>89023</v>
      </c>
      <c r="C212" s="44" t="s">
        <v>272</v>
      </c>
      <c r="D212" s="45" t="s">
        <v>155</v>
      </c>
      <c r="E212" s="46">
        <v>1132.8065300000001</v>
      </c>
    </row>
    <row r="213" spans="2:5" x14ac:dyDescent="0.2">
      <c r="B213" s="43">
        <v>89028</v>
      </c>
      <c r="C213" s="44" t="s">
        <v>273</v>
      </c>
      <c r="D213" s="45" t="s">
        <v>155</v>
      </c>
      <c r="E213" s="46">
        <v>665.46487999999999</v>
      </c>
    </row>
    <row r="214" spans="2:5" x14ac:dyDescent="0.2">
      <c r="B214" s="43">
        <v>89029</v>
      </c>
      <c r="C214" s="44" t="s">
        <v>274</v>
      </c>
      <c r="D214" s="45" t="s">
        <v>155</v>
      </c>
      <c r="E214" s="46">
        <v>1996.39031</v>
      </c>
    </row>
    <row r="215" spans="2:5" ht="22.5" x14ac:dyDescent="0.2">
      <c r="B215" s="43">
        <v>89034</v>
      </c>
      <c r="C215" s="44" t="s">
        <v>275</v>
      </c>
      <c r="D215" s="45" t="s">
        <v>155</v>
      </c>
      <c r="E215" s="46">
        <v>938.05700000000002</v>
      </c>
    </row>
    <row r="216" spans="2:5" ht="22.5" x14ac:dyDescent="0.2">
      <c r="B216" s="43">
        <v>89035</v>
      </c>
      <c r="C216" s="44" t="s">
        <v>276</v>
      </c>
      <c r="D216" s="45" t="s">
        <v>155</v>
      </c>
      <c r="E216" s="46">
        <v>919.47400000000005</v>
      </c>
    </row>
    <row r="217" spans="2:5" x14ac:dyDescent="0.2">
      <c r="B217" s="43">
        <v>89038</v>
      </c>
      <c r="C217" s="44" t="s">
        <v>277</v>
      </c>
      <c r="D217" s="45" t="s">
        <v>155</v>
      </c>
      <c r="E217" s="46">
        <v>3752.3326299999999</v>
      </c>
    </row>
    <row r="218" spans="2:5" x14ac:dyDescent="0.2">
      <c r="B218" s="43">
        <v>89448</v>
      </c>
      <c r="C218" s="44" t="s">
        <v>278</v>
      </c>
      <c r="D218" s="45" t="s">
        <v>155</v>
      </c>
      <c r="E218" s="46">
        <v>26.90231</v>
      </c>
    </row>
    <row r="219" spans="2:5" x14ac:dyDescent="0.2">
      <c r="B219" s="43">
        <v>89449</v>
      </c>
      <c r="C219" s="44" t="s">
        <v>279</v>
      </c>
      <c r="D219" s="45" t="s">
        <v>155</v>
      </c>
      <c r="E219" s="46">
        <v>49.261699999999998</v>
      </c>
    </row>
    <row r="220" spans="2:5" x14ac:dyDescent="0.2">
      <c r="B220" s="43">
        <v>89450</v>
      </c>
      <c r="C220" s="44" t="s">
        <v>280</v>
      </c>
      <c r="D220" s="45" t="s">
        <v>155</v>
      </c>
      <c r="E220" s="46">
        <v>22.470870000000001</v>
      </c>
    </row>
    <row r="221" spans="2:5" x14ac:dyDescent="0.2">
      <c r="B221" s="43">
        <v>89505</v>
      </c>
      <c r="C221" s="44" t="s">
        <v>281</v>
      </c>
      <c r="D221" s="45" t="s">
        <v>159</v>
      </c>
      <c r="E221" s="46">
        <v>20958.398000000001</v>
      </c>
    </row>
    <row r="222" spans="2:5" x14ac:dyDescent="0.2">
      <c r="B222" s="43">
        <v>89506</v>
      </c>
      <c r="C222" s="44" t="s">
        <v>282</v>
      </c>
      <c r="D222" s="45" t="s">
        <v>159</v>
      </c>
      <c r="E222" s="46">
        <v>5588.8239999999996</v>
      </c>
    </row>
    <row r="223" spans="2:5" ht="22.5" x14ac:dyDescent="0.2">
      <c r="B223" s="43">
        <v>89507</v>
      </c>
      <c r="C223" s="44" t="s">
        <v>283</v>
      </c>
      <c r="D223" s="45" t="s">
        <v>159</v>
      </c>
      <c r="E223" s="46">
        <v>125.685</v>
      </c>
    </row>
    <row r="224" spans="2:5" x14ac:dyDescent="0.2">
      <c r="B224" s="43">
        <v>89508</v>
      </c>
      <c r="C224" s="44" t="s">
        <v>284</v>
      </c>
      <c r="D224" s="45" t="s">
        <v>159</v>
      </c>
      <c r="E224" s="46">
        <v>123.19499999999999</v>
      </c>
    </row>
    <row r="225" spans="2:5" x14ac:dyDescent="0.2">
      <c r="B225" s="43">
        <v>89509</v>
      </c>
      <c r="C225" s="44" t="s">
        <v>285</v>
      </c>
      <c r="D225" s="45" t="s">
        <v>159</v>
      </c>
      <c r="E225" s="46">
        <v>2912.6610000000001</v>
      </c>
    </row>
    <row r="226" spans="2:5" x14ac:dyDescent="0.2">
      <c r="B226" s="43">
        <v>89510</v>
      </c>
      <c r="C226" s="44" t="s">
        <v>286</v>
      </c>
      <c r="D226" s="45" t="s">
        <v>159</v>
      </c>
      <c r="E226" s="46">
        <v>2854.982</v>
      </c>
    </row>
    <row r="227" spans="2:5" x14ac:dyDescent="0.2">
      <c r="B227" s="43">
        <v>89517</v>
      </c>
      <c r="C227" s="44" t="s">
        <v>287</v>
      </c>
      <c r="D227" s="45" t="s">
        <v>155</v>
      </c>
      <c r="E227" s="46">
        <v>914.46799999999996</v>
      </c>
    </row>
    <row r="228" spans="2:5" x14ac:dyDescent="0.2">
      <c r="B228" s="43">
        <v>89517</v>
      </c>
      <c r="C228" s="44" t="s">
        <v>287</v>
      </c>
      <c r="D228" s="45" t="s">
        <v>159</v>
      </c>
      <c r="E228" s="46">
        <v>121560.07382999999</v>
      </c>
    </row>
    <row r="229" spans="2:5" x14ac:dyDescent="0.2">
      <c r="B229" s="43">
        <v>89518</v>
      </c>
      <c r="C229" s="44" t="s">
        <v>288</v>
      </c>
      <c r="D229" s="45" t="s">
        <v>155</v>
      </c>
      <c r="E229" s="46">
        <v>1625.7159999999999</v>
      </c>
    </row>
    <row r="230" spans="2:5" x14ac:dyDescent="0.2">
      <c r="B230" s="43">
        <v>89518</v>
      </c>
      <c r="C230" s="44" t="s">
        <v>288</v>
      </c>
      <c r="D230" s="45" t="s">
        <v>159</v>
      </c>
      <c r="E230" s="46">
        <v>216106.0943</v>
      </c>
    </row>
    <row r="231" spans="2:5" ht="22.5" x14ac:dyDescent="0.2">
      <c r="B231" s="43">
        <v>89521</v>
      </c>
      <c r="C231" s="44" t="s">
        <v>289</v>
      </c>
      <c r="D231" s="45" t="s">
        <v>159</v>
      </c>
      <c r="E231" s="46">
        <v>733.30799999999999</v>
      </c>
    </row>
    <row r="232" spans="2:5" ht="22.5" x14ac:dyDescent="0.2">
      <c r="B232" s="43">
        <v>89522</v>
      </c>
      <c r="C232" s="44" t="s">
        <v>290</v>
      </c>
      <c r="D232" s="45" t="s">
        <v>159</v>
      </c>
      <c r="E232" s="46">
        <v>718.78300000000002</v>
      </c>
    </row>
    <row r="233" spans="2:5" ht="22.5" x14ac:dyDescent="0.2">
      <c r="B233" s="43">
        <v>89523</v>
      </c>
      <c r="C233" s="44" t="s">
        <v>291</v>
      </c>
      <c r="D233" s="45" t="s">
        <v>159</v>
      </c>
      <c r="E233" s="46">
        <v>87.567999999999998</v>
      </c>
    </row>
    <row r="234" spans="2:5" ht="22.5" x14ac:dyDescent="0.2">
      <c r="B234" s="43">
        <v>89524</v>
      </c>
      <c r="C234" s="44" t="s">
        <v>292</v>
      </c>
      <c r="D234" s="45" t="s">
        <v>159</v>
      </c>
      <c r="E234" s="46">
        <v>85.831999999999994</v>
      </c>
    </row>
    <row r="235" spans="2:5" x14ac:dyDescent="0.2">
      <c r="B235" s="43">
        <v>90002</v>
      </c>
      <c r="C235" s="44" t="s">
        <v>154</v>
      </c>
      <c r="D235" s="45" t="s">
        <v>155</v>
      </c>
      <c r="E235" s="46">
        <v>194089.98942</v>
      </c>
    </row>
    <row r="236" spans="2:5" x14ac:dyDescent="0.2">
      <c r="B236" s="43">
        <v>90003</v>
      </c>
      <c r="C236" s="44" t="s">
        <v>156</v>
      </c>
      <c r="D236" s="45" t="s">
        <v>155</v>
      </c>
      <c r="E236" s="46">
        <v>6521.9910799999998</v>
      </c>
    </row>
    <row r="237" spans="2:5" x14ac:dyDescent="0.2">
      <c r="B237" s="43">
        <v>90006</v>
      </c>
      <c r="C237" s="44" t="s">
        <v>157</v>
      </c>
      <c r="D237" s="45" t="s">
        <v>155</v>
      </c>
      <c r="E237" s="46">
        <v>1150.93957</v>
      </c>
    </row>
    <row r="238" spans="2:5" x14ac:dyDescent="0.2">
      <c r="B238" s="43">
        <v>90103</v>
      </c>
      <c r="C238" s="44" t="s">
        <v>293</v>
      </c>
      <c r="D238" s="45" t="s">
        <v>155</v>
      </c>
      <c r="E238" s="46">
        <v>2600</v>
      </c>
    </row>
    <row r="239" spans="2:5" x14ac:dyDescent="0.2">
      <c r="B239" s="43">
        <v>90103</v>
      </c>
      <c r="C239" s="44" t="s">
        <v>293</v>
      </c>
      <c r="D239" s="45" t="s">
        <v>159</v>
      </c>
      <c r="E239" s="46">
        <v>15400</v>
      </c>
    </row>
    <row r="240" spans="2:5" x14ac:dyDescent="0.2">
      <c r="B240" s="43">
        <v>90103</v>
      </c>
      <c r="C240" s="44" t="s">
        <v>293</v>
      </c>
      <c r="D240" s="45" t="s">
        <v>311</v>
      </c>
      <c r="E240" s="46">
        <v>-100</v>
      </c>
    </row>
    <row r="241" spans="2:5" x14ac:dyDescent="0.2">
      <c r="B241" s="43">
        <v>90500</v>
      </c>
      <c r="C241" s="44" t="s">
        <v>294</v>
      </c>
      <c r="D241" s="45" t="s">
        <v>159</v>
      </c>
      <c r="E241" s="46">
        <v>5379.8753900000002</v>
      </c>
    </row>
    <row r="242" spans="2:5" x14ac:dyDescent="0.2">
      <c r="B242" s="43">
        <v>90501</v>
      </c>
      <c r="C242" s="44" t="s">
        <v>312</v>
      </c>
      <c r="D242" s="45" t="s">
        <v>311</v>
      </c>
      <c r="E242" s="46">
        <v>9440.4247500000001</v>
      </c>
    </row>
    <row r="243" spans="2:5" x14ac:dyDescent="0.2">
      <c r="B243" s="43">
        <v>90502</v>
      </c>
      <c r="C243" s="44" t="s">
        <v>295</v>
      </c>
      <c r="D243" s="45" t="s">
        <v>159</v>
      </c>
      <c r="E243" s="46">
        <v>3146.80825</v>
      </c>
    </row>
    <row r="244" spans="2:5" x14ac:dyDescent="0.2">
      <c r="B244" s="43">
        <v>90503</v>
      </c>
      <c r="C244" s="44" t="s">
        <v>296</v>
      </c>
      <c r="D244" s="45" t="s">
        <v>159</v>
      </c>
      <c r="E244" s="46">
        <v>949.38976000000002</v>
      </c>
    </row>
    <row r="245" spans="2:5" x14ac:dyDescent="0.2">
      <c r="B245" s="43">
        <v>90505</v>
      </c>
      <c r="C245" s="44" t="s">
        <v>205</v>
      </c>
      <c r="D245" s="45" t="s">
        <v>159</v>
      </c>
      <c r="E245" s="46">
        <v>124298.21689</v>
      </c>
    </row>
    <row r="246" spans="2:5" x14ac:dyDescent="0.2">
      <c r="B246" s="43">
        <v>90506</v>
      </c>
      <c r="C246" s="44" t="s">
        <v>297</v>
      </c>
      <c r="D246" s="45" t="s">
        <v>159</v>
      </c>
      <c r="E246" s="46">
        <v>3751.0682400000001</v>
      </c>
    </row>
    <row r="247" spans="2:5" x14ac:dyDescent="0.2">
      <c r="B247" s="43">
        <v>90507</v>
      </c>
      <c r="C247" s="44" t="s">
        <v>158</v>
      </c>
      <c r="D247" s="45" t="s">
        <v>155</v>
      </c>
      <c r="E247" s="46">
        <v>1634.87913</v>
      </c>
    </row>
    <row r="248" spans="2:5" x14ac:dyDescent="0.2">
      <c r="B248" s="43">
        <v>90992</v>
      </c>
      <c r="C248" s="44" t="s">
        <v>298</v>
      </c>
      <c r="D248" s="45" t="s">
        <v>155</v>
      </c>
      <c r="E248" s="46">
        <v>244.69800000000001</v>
      </c>
    </row>
    <row r="249" spans="2:5" x14ac:dyDescent="0.2">
      <c r="B249" s="43">
        <v>90992</v>
      </c>
      <c r="C249" s="44" t="s">
        <v>298</v>
      </c>
      <c r="D249" s="45" t="s">
        <v>159</v>
      </c>
      <c r="E249" s="46">
        <v>3294768.4746099999</v>
      </c>
    </row>
    <row r="250" spans="2:5" x14ac:dyDescent="0.2">
      <c r="B250" s="43">
        <v>90992</v>
      </c>
      <c r="C250" s="44" t="s">
        <v>298</v>
      </c>
      <c r="D250" s="45" t="s">
        <v>311</v>
      </c>
      <c r="E250" s="46">
        <v>5963.1660000000002</v>
      </c>
    </row>
    <row r="251" spans="2:5" x14ac:dyDescent="0.2">
      <c r="B251" s="43">
        <v>90999</v>
      </c>
      <c r="C251" s="44" t="s">
        <v>313</v>
      </c>
      <c r="D251" s="45" t="s">
        <v>311</v>
      </c>
      <c r="E251" s="46">
        <v>47983.984170000003</v>
      </c>
    </row>
    <row r="252" spans="2:5" x14ac:dyDescent="0.2">
      <c r="B252" s="43">
        <v>91252</v>
      </c>
      <c r="C252" s="44" t="s">
        <v>160</v>
      </c>
      <c r="D252" s="45" t="s">
        <v>155</v>
      </c>
      <c r="E252" s="46">
        <v>140083.68721999999</v>
      </c>
    </row>
    <row r="253" spans="2:5" x14ac:dyDescent="0.2">
      <c r="B253" s="43">
        <v>91628</v>
      </c>
      <c r="C253" s="44" t="s">
        <v>161</v>
      </c>
      <c r="D253" s="45" t="s">
        <v>155</v>
      </c>
      <c r="E253" s="46">
        <v>10857.142099999999</v>
      </c>
    </row>
    <row r="254" spans="2:5" x14ac:dyDescent="0.2">
      <c r="B254" s="43">
        <v>91628</v>
      </c>
      <c r="C254" s="44" t="s">
        <v>161</v>
      </c>
      <c r="D254" s="45" t="s">
        <v>159</v>
      </c>
      <c r="E254" s="46">
        <v>3030023.32449</v>
      </c>
    </row>
    <row r="255" spans="2:5" ht="22.5" x14ac:dyDescent="0.2">
      <c r="B255" s="43">
        <v>92003</v>
      </c>
      <c r="C255" s="44" t="s">
        <v>299</v>
      </c>
      <c r="D255" s="45" t="s">
        <v>155</v>
      </c>
      <c r="E255" s="46">
        <v>2391.9706900000001</v>
      </c>
    </row>
    <row r="256" spans="2:5" x14ac:dyDescent="0.2">
      <c r="B256" s="43">
        <v>92241</v>
      </c>
      <c r="C256" s="44" t="s">
        <v>300</v>
      </c>
      <c r="D256" s="45" t="s">
        <v>155</v>
      </c>
      <c r="E256" s="46">
        <v>3969.3560000000002</v>
      </c>
    </row>
    <row r="257" spans="2:5" x14ac:dyDescent="0.2">
      <c r="B257" s="43">
        <v>92241</v>
      </c>
      <c r="C257" s="44" t="s">
        <v>300</v>
      </c>
      <c r="D257" s="45" t="s">
        <v>159</v>
      </c>
      <c r="E257" s="46">
        <v>35.463999999999999</v>
      </c>
    </row>
    <row r="258" spans="2:5" x14ac:dyDescent="0.2">
      <c r="B258" s="43">
        <v>92501</v>
      </c>
      <c r="C258" s="44" t="s">
        <v>301</v>
      </c>
      <c r="D258" s="45" t="s">
        <v>159</v>
      </c>
      <c r="E258" s="46">
        <v>94075.264519999997</v>
      </c>
    </row>
    <row r="259" spans="2:5" x14ac:dyDescent="0.2">
      <c r="B259" s="43">
        <v>92502</v>
      </c>
      <c r="C259" s="44" t="s">
        <v>302</v>
      </c>
      <c r="D259" s="45" t="s">
        <v>159</v>
      </c>
      <c r="E259" s="46">
        <v>91083.823770000003</v>
      </c>
    </row>
    <row r="260" spans="2:5" x14ac:dyDescent="0.2">
      <c r="B260" s="43">
        <v>92503</v>
      </c>
      <c r="C260" s="44" t="s">
        <v>314</v>
      </c>
      <c r="D260" s="45" t="s">
        <v>311</v>
      </c>
      <c r="E260" s="46">
        <v>10366.289860000001</v>
      </c>
    </row>
    <row r="261" spans="2:5" x14ac:dyDescent="0.2">
      <c r="B261" s="43">
        <v>92504</v>
      </c>
      <c r="C261" s="44" t="s">
        <v>315</v>
      </c>
      <c r="D261" s="45" t="s">
        <v>311</v>
      </c>
      <c r="E261" s="46">
        <v>108055.58933</v>
      </c>
    </row>
    <row r="262" spans="2:5" ht="22.5" x14ac:dyDescent="0.2">
      <c r="B262" s="43">
        <v>92506</v>
      </c>
      <c r="C262" s="44" t="s">
        <v>303</v>
      </c>
      <c r="D262" s="45" t="s">
        <v>159</v>
      </c>
      <c r="E262" s="46">
        <v>16557.62717</v>
      </c>
    </row>
    <row r="263" spans="2:5" ht="22.5" x14ac:dyDescent="0.2">
      <c r="B263" s="43">
        <v>92507</v>
      </c>
      <c r="C263" s="44" t="s">
        <v>316</v>
      </c>
      <c r="D263" s="45" t="s">
        <v>311</v>
      </c>
      <c r="E263" s="46">
        <v>30000</v>
      </c>
    </row>
    <row r="264" spans="2:5" ht="22.5" x14ac:dyDescent="0.2">
      <c r="B264" s="43">
        <v>93566</v>
      </c>
      <c r="C264" s="44" t="s">
        <v>304</v>
      </c>
      <c r="D264" s="45" t="s">
        <v>159</v>
      </c>
      <c r="E264" s="46">
        <v>2725</v>
      </c>
    </row>
    <row r="265" spans="2:5" x14ac:dyDescent="0.2">
      <c r="B265" s="43">
        <v>94243</v>
      </c>
      <c r="C265" s="44" t="s">
        <v>305</v>
      </c>
      <c r="D265" s="45" t="s">
        <v>155</v>
      </c>
      <c r="E265" s="46">
        <v>475</v>
      </c>
    </row>
    <row r="266" spans="2:5" x14ac:dyDescent="0.2">
      <c r="B266" s="43">
        <v>95032</v>
      </c>
      <c r="C266" s="44" t="s">
        <v>162</v>
      </c>
      <c r="D266" s="45" t="s">
        <v>163</v>
      </c>
      <c r="E266" s="46">
        <v>17933.965</v>
      </c>
    </row>
    <row r="267" spans="2:5" x14ac:dyDescent="0.2">
      <c r="B267" s="43">
        <v>95032</v>
      </c>
      <c r="C267" s="44" t="s">
        <v>162</v>
      </c>
      <c r="D267" s="45" t="s">
        <v>166</v>
      </c>
      <c r="E267" s="46">
        <v>202.227</v>
      </c>
    </row>
    <row r="268" spans="2:5" x14ac:dyDescent="0.2">
      <c r="B268" s="43">
        <v>95113</v>
      </c>
      <c r="C268" s="44" t="s">
        <v>164</v>
      </c>
      <c r="D268" s="45" t="s">
        <v>163</v>
      </c>
      <c r="E268" s="46">
        <v>26264.074840000001</v>
      </c>
    </row>
    <row r="269" spans="2:5" x14ac:dyDescent="0.2">
      <c r="B269" s="43">
        <v>95531</v>
      </c>
      <c r="C269" s="44" t="s">
        <v>165</v>
      </c>
      <c r="D269" s="45" t="s">
        <v>166</v>
      </c>
      <c r="E269" s="46">
        <v>7815.4120000000003</v>
      </c>
    </row>
    <row r="270" spans="2:5" x14ac:dyDescent="0.2">
      <c r="B270" s="43">
        <v>95823</v>
      </c>
      <c r="C270" s="44" t="s">
        <v>167</v>
      </c>
      <c r="D270" s="45" t="s">
        <v>166</v>
      </c>
      <c r="E270" s="46">
        <v>66593.805760000003</v>
      </c>
    </row>
    <row r="271" spans="2:5" x14ac:dyDescent="0.2">
      <c r="B271" s="43">
        <v>98008</v>
      </c>
      <c r="C271" s="44" t="s">
        <v>168</v>
      </c>
      <c r="D271" s="45" t="s">
        <v>169</v>
      </c>
      <c r="E271" s="46">
        <v>143145.61783999999</v>
      </c>
    </row>
    <row r="272" spans="2:5" x14ac:dyDescent="0.2">
      <c r="B272" s="43">
        <v>98035</v>
      </c>
      <c r="C272" s="44" t="s">
        <v>170</v>
      </c>
      <c r="D272" s="45" t="s">
        <v>169</v>
      </c>
      <c r="E272" s="46">
        <v>7923.3858</v>
      </c>
    </row>
    <row r="273" spans="2:5" x14ac:dyDescent="0.2">
      <c r="B273" s="43">
        <v>98043</v>
      </c>
      <c r="C273" s="44" t="s">
        <v>306</v>
      </c>
      <c r="D273" s="45" t="s">
        <v>169</v>
      </c>
      <c r="E273" s="46">
        <v>926237.61311999999</v>
      </c>
    </row>
    <row r="274" spans="2:5" x14ac:dyDescent="0.2">
      <c r="B274" s="43">
        <v>98045</v>
      </c>
      <c r="C274" s="44" t="s">
        <v>172</v>
      </c>
      <c r="D274" s="45" t="s">
        <v>169</v>
      </c>
      <c r="E274" s="46">
        <v>152785.45000000001</v>
      </c>
    </row>
    <row r="275" spans="2:5" x14ac:dyDescent="0.2">
      <c r="B275" s="43">
        <v>98071</v>
      </c>
      <c r="C275" s="44" t="s">
        <v>173</v>
      </c>
      <c r="D275" s="45" t="s">
        <v>169</v>
      </c>
      <c r="E275" s="46">
        <v>9065.1975500000008</v>
      </c>
    </row>
    <row r="276" spans="2:5" x14ac:dyDescent="0.2">
      <c r="B276" s="43">
        <v>98074</v>
      </c>
      <c r="C276" s="44" t="s">
        <v>174</v>
      </c>
      <c r="D276" s="45" t="s">
        <v>169</v>
      </c>
      <c r="E276" s="46">
        <v>141.67715000000001</v>
      </c>
    </row>
    <row r="277" spans="2:5" ht="22.5" x14ac:dyDescent="0.2">
      <c r="B277" s="43">
        <v>98187</v>
      </c>
      <c r="C277" s="44" t="s">
        <v>175</v>
      </c>
      <c r="D277" s="45" t="s">
        <v>169</v>
      </c>
      <c r="E277" s="46">
        <v>536153.24337000004</v>
      </c>
    </row>
    <row r="278" spans="2:5" x14ac:dyDescent="0.2">
      <c r="B278" s="43">
        <v>98492</v>
      </c>
      <c r="C278" s="44" t="s">
        <v>307</v>
      </c>
      <c r="D278" s="45" t="s">
        <v>169</v>
      </c>
      <c r="E278" s="46">
        <v>29550.51</v>
      </c>
    </row>
    <row r="279" spans="2:5" ht="22.5" x14ac:dyDescent="0.2">
      <c r="B279" s="43">
        <v>98502</v>
      </c>
      <c r="C279" s="44" t="s">
        <v>176</v>
      </c>
      <c r="D279" s="45" t="s">
        <v>177</v>
      </c>
      <c r="E279" s="46">
        <v>38600</v>
      </c>
    </row>
    <row r="280" spans="2:5" ht="23.25" thickBot="1" x14ac:dyDescent="0.25">
      <c r="B280" s="47">
        <v>98662</v>
      </c>
      <c r="C280" s="48" t="s">
        <v>308</v>
      </c>
      <c r="D280" s="49" t="s">
        <v>177</v>
      </c>
      <c r="E280" s="50">
        <v>23975.836220000001</v>
      </c>
    </row>
    <row r="281" spans="2:5" ht="21" customHeight="1" thickBot="1" x14ac:dyDescent="0.25">
      <c r="B281" s="114" t="s">
        <v>179</v>
      </c>
      <c r="C281" s="105"/>
      <c r="D281" s="105"/>
      <c r="E281" s="37">
        <v>37726303.128859982</v>
      </c>
    </row>
    <row r="282" spans="2:5" ht="21" customHeight="1" thickBot="1" x14ac:dyDescent="0.25">
      <c r="B282" s="114" t="s">
        <v>180</v>
      </c>
      <c r="C282" s="105"/>
      <c r="D282" s="106"/>
      <c r="E282" s="59">
        <v>21067702.541750006</v>
      </c>
    </row>
    <row r="283" spans="2:5" ht="21" customHeight="1" thickBot="1" x14ac:dyDescent="0.25">
      <c r="B283" s="114" t="s">
        <v>317</v>
      </c>
      <c r="C283" s="105"/>
      <c r="D283" s="106"/>
      <c r="E283" s="37">
        <v>211709.45410999999</v>
      </c>
    </row>
    <row r="284" spans="2:5" ht="21" customHeight="1" thickBot="1" x14ac:dyDescent="0.25">
      <c r="B284" s="114" t="s">
        <v>38</v>
      </c>
      <c r="C284" s="105"/>
      <c r="D284" s="106"/>
      <c r="E284" s="59">
        <v>59005715.124719985</v>
      </c>
    </row>
  </sheetData>
  <mergeCells count="4">
    <mergeCell ref="B283:D283"/>
    <mergeCell ref="B284:D284"/>
    <mergeCell ref="B281:D281"/>
    <mergeCell ref="B282:D282"/>
  </mergeCells>
  <pageMargins left="0.31496062992125984" right="0.31496062992125984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18</vt:i4>
      </vt:variant>
    </vt:vector>
  </HeadingPairs>
  <TitlesOfParts>
    <vt:vector size="37" baseType="lpstr">
      <vt:lpstr>Transfery 2015-2022</vt:lpstr>
      <vt:lpstr>Transfery 2022</vt:lpstr>
      <vt:lpstr>ÚSC a DSO</vt:lpstr>
      <vt:lpstr>Krajské úřady</vt:lpstr>
      <vt:lpstr>Hl. m. Praha</vt:lpstr>
      <vt:lpstr>Středočeský kraj</vt:lpstr>
      <vt:lpstr>Jihočeský kraj</vt:lpstr>
      <vt:lpstr>Plzeňský kraj</vt:lpstr>
      <vt:lpstr>Karlovarský kraj</vt:lpstr>
      <vt:lpstr>Ústecký kraj</vt:lpstr>
      <vt:lpstr>Liberecký kraj</vt:lpstr>
      <vt:lpstr>Královéhradecký kraj</vt:lpstr>
      <vt:lpstr>Pardubický kraj</vt:lpstr>
      <vt:lpstr>Kraj Vysočina</vt:lpstr>
      <vt:lpstr>Jihomoravský kraj</vt:lpstr>
      <vt:lpstr>Olomoucký kraj</vt:lpstr>
      <vt:lpstr>Zlínský kraj</vt:lpstr>
      <vt:lpstr>Moravskoslezský kraj</vt:lpstr>
      <vt:lpstr>Obce a DSO</vt:lpstr>
      <vt:lpstr>'Hl. m. Praha'!Názvy_tisku</vt:lpstr>
      <vt:lpstr>'Jihočeský kraj'!Názvy_tisku</vt:lpstr>
      <vt:lpstr>'Jihomoravský kraj'!Názvy_tisku</vt:lpstr>
      <vt:lpstr>'Karlovarský kraj'!Názvy_tisku</vt:lpstr>
      <vt:lpstr>'Kraj Vysočina'!Názvy_tisku</vt:lpstr>
      <vt:lpstr>'Krajské úřady'!Názvy_tisku</vt:lpstr>
      <vt:lpstr>'Královéhradecký kraj'!Názvy_tisku</vt:lpstr>
      <vt:lpstr>'Liberecký kraj'!Názvy_tisku</vt:lpstr>
      <vt:lpstr>'Moravskoslezský kraj'!Názvy_tisku</vt:lpstr>
      <vt:lpstr>'Obce a DSO'!Názvy_tisku</vt:lpstr>
      <vt:lpstr>'Olomoucký kraj'!Názvy_tisku</vt:lpstr>
      <vt:lpstr>'Pardubický kraj'!Názvy_tisku</vt:lpstr>
      <vt:lpstr>'Plzeňský kraj'!Názvy_tisku</vt:lpstr>
      <vt:lpstr>'Středočeský kraj'!Názvy_tisku</vt:lpstr>
      <vt:lpstr>'ÚSC a DSO'!Názvy_tisku</vt:lpstr>
      <vt:lpstr>'Ústecký kraj'!Názvy_tisku</vt:lpstr>
      <vt:lpstr>'Zlínský kraj'!Názvy_tisku</vt:lpstr>
      <vt:lpstr>'Obce a DSO'!Oblast_tisku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Tylová Miroslava</cp:lastModifiedBy>
  <cp:lastPrinted>2023-05-12T08:13:21Z</cp:lastPrinted>
  <dcterms:created xsi:type="dcterms:W3CDTF">2023-05-05T09:42:56Z</dcterms:created>
  <dcterms:modified xsi:type="dcterms:W3CDTF">2023-05-12T08:15:56Z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SZÚ - tabulky.xlsx</vt:lpwstr>
  </property>
</Properties>
</file>